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BÁO CÁO\Năm 2025\Tháng 03-2025\BC BAN CHỈ ĐẠO TRUNG ƯƠNG\BC TỔNG THỂ 02 CHƯƠNG TRÌNH\BẢN HOÀN THIỆN\BẢN ĐÓNG DẤU TREO\"/>
    </mc:Choice>
  </mc:AlternateContent>
  <xr:revisionPtr revIDLastSave="0" documentId="13_ncr:1_{71806FFA-5565-4AE5-8966-C9773A6E64E2}" xr6:coauthVersionLast="47" xr6:coauthVersionMax="47" xr10:uidLastSave="{00000000-0000-0000-0000-000000000000}"/>
  <bookViews>
    <workbookView xWindow="-110" yWindow="-110" windowWidth="19420" windowHeight="10300" firstSheet="2" activeTab="2" xr2:uid="{00000000-000D-0000-FFFF-FFFF00000000}"/>
  </bookViews>
  <sheets>
    <sheet name="Nguồn Lực 2021" sheetId="4" state="hidden" r:id="rId1"/>
    <sheet name="Nguồn Lực 2022" sheetId="3" state="hidden" r:id="rId2"/>
    <sheet name="Phụ lục I" sheetId="6" r:id="rId3"/>
    <sheet name="Phụ lục II" sheetId="7" r:id="rId4"/>
  </sheets>
  <definedNames>
    <definedName name="_xlnm.Print_Area" localSheetId="2">'Phụ lục I'!$A$1:$R$11</definedName>
    <definedName name="_xlnm.Print_Area" localSheetId="3">'Phụ lục II'!$A$1:$R$23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6" l="1"/>
  <c r="C11" i="6"/>
  <c r="D10" i="6"/>
  <c r="C10" i="6"/>
  <c r="C8" i="6"/>
  <c r="D8" i="6"/>
  <c r="D7" i="6"/>
  <c r="C7" i="6"/>
  <c r="D5" i="6" l="1"/>
  <c r="C5" i="6"/>
  <c r="H63" i="3" l="1"/>
  <c r="I63" i="3"/>
  <c r="J63" i="3"/>
  <c r="K63" i="3"/>
  <c r="G56" i="3"/>
  <c r="H56" i="3"/>
  <c r="I56" i="3"/>
  <c r="J56" i="3"/>
  <c r="K56" i="3"/>
  <c r="G50" i="3"/>
  <c r="H50" i="3"/>
  <c r="I50" i="3"/>
  <c r="J50" i="3"/>
  <c r="K50" i="3"/>
  <c r="H41" i="3"/>
  <c r="I41" i="3"/>
  <c r="J41" i="3"/>
  <c r="H34" i="3"/>
  <c r="I34" i="3"/>
  <c r="J34" i="3"/>
  <c r="K34" i="3"/>
  <c r="H22" i="3"/>
  <c r="I22" i="3"/>
  <c r="J22" i="3"/>
  <c r="G7" i="3"/>
  <c r="I7" i="3"/>
  <c r="J7" i="3"/>
  <c r="K48" i="3"/>
  <c r="K41" i="3" s="1"/>
  <c r="K30" i="3"/>
  <c r="K23" i="3"/>
  <c r="K10" i="3"/>
  <c r="K7" i="3" s="1"/>
  <c r="H10" i="3"/>
  <c r="H7" i="3" s="1"/>
  <c r="G66" i="3"/>
  <c r="G63" i="3" s="1"/>
  <c r="G44" i="3"/>
  <c r="G43" i="3"/>
  <c r="G41" i="3" s="1"/>
  <c r="G36" i="3"/>
  <c r="G35" i="3"/>
  <c r="G32" i="3"/>
  <c r="G30" i="3"/>
  <c r="G27" i="3"/>
  <c r="G23" i="3"/>
  <c r="G22" i="3" s="1"/>
  <c r="E63" i="3"/>
  <c r="F63" i="3"/>
  <c r="E56" i="3"/>
  <c r="F56" i="3"/>
  <c r="E50" i="3"/>
  <c r="F50" i="3"/>
  <c r="E41" i="3"/>
  <c r="F41" i="3"/>
  <c r="E34" i="3"/>
  <c r="F34" i="3"/>
  <c r="E22" i="3"/>
  <c r="E6" i="3" s="1"/>
  <c r="F22" i="3"/>
  <c r="E7" i="3"/>
  <c r="F7" i="3"/>
  <c r="I78" i="4"/>
  <c r="C78" i="4" s="1"/>
  <c r="I68" i="4"/>
  <c r="I66" i="4"/>
  <c r="I58" i="4"/>
  <c r="I52" i="4"/>
  <c r="I50" i="4"/>
  <c r="I43" i="4" s="1"/>
  <c r="I36" i="4"/>
  <c r="I32" i="4"/>
  <c r="C32" i="4" s="1"/>
  <c r="I29" i="4"/>
  <c r="I28" i="4"/>
  <c r="I24" i="4" s="1"/>
  <c r="I25" i="4"/>
  <c r="I12" i="4"/>
  <c r="C12" i="4" s="1"/>
  <c r="I9" i="4"/>
  <c r="H65" i="4"/>
  <c r="H58" i="4"/>
  <c r="H52" i="4"/>
  <c r="H43" i="4"/>
  <c r="H36" i="4"/>
  <c r="H24" i="4"/>
  <c r="H9" i="4"/>
  <c r="G65" i="4"/>
  <c r="G58" i="4"/>
  <c r="G52" i="4"/>
  <c r="G43" i="4"/>
  <c r="G36" i="4"/>
  <c r="G24" i="4"/>
  <c r="G9" i="4"/>
  <c r="F65" i="4"/>
  <c r="F58" i="4"/>
  <c r="F52" i="4"/>
  <c r="F43" i="4"/>
  <c r="F36" i="4"/>
  <c r="F24" i="4"/>
  <c r="F9" i="4"/>
  <c r="E70" i="4"/>
  <c r="C70" i="4" s="1"/>
  <c r="E68" i="4"/>
  <c r="E63" i="4"/>
  <c r="C63" i="4" s="1"/>
  <c r="E61" i="4"/>
  <c r="E53" i="4"/>
  <c r="E52" i="4" s="1"/>
  <c r="E45" i="4"/>
  <c r="C45" i="4" s="1"/>
  <c r="E43" i="4"/>
  <c r="E37" i="4"/>
  <c r="E36" i="4" s="1"/>
  <c r="E31" i="4"/>
  <c r="E29" i="4"/>
  <c r="E25" i="4"/>
  <c r="E24" i="4" s="1"/>
  <c r="E16" i="4"/>
  <c r="C16" i="4" s="1"/>
  <c r="J9" i="4"/>
  <c r="J24" i="4"/>
  <c r="J36" i="4"/>
  <c r="J43" i="4"/>
  <c r="J52" i="4"/>
  <c r="J58" i="4"/>
  <c r="J65" i="4"/>
  <c r="C53" i="4"/>
  <c r="D9" i="4"/>
  <c r="C10" i="4"/>
  <c r="C11" i="4"/>
  <c r="C13" i="4"/>
  <c r="C14" i="4"/>
  <c r="C15" i="4"/>
  <c r="C17" i="4"/>
  <c r="C18" i="4"/>
  <c r="C19" i="4"/>
  <c r="C20" i="4"/>
  <c r="C21" i="4"/>
  <c r="C22" i="4"/>
  <c r="C23" i="4"/>
  <c r="D24" i="4"/>
  <c r="C26" i="4"/>
  <c r="C27" i="4"/>
  <c r="C30" i="4"/>
  <c r="C31" i="4"/>
  <c r="C33" i="4"/>
  <c r="C34" i="4"/>
  <c r="C35" i="4"/>
  <c r="D36" i="4"/>
  <c r="C38" i="4"/>
  <c r="C39" i="4"/>
  <c r="C40" i="4"/>
  <c r="C41" i="4"/>
  <c r="C42" i="4"/>
  <c r="D43" i="4"/>
  <c r="C44" i="4"/>
  <c r="C46" i="4"/>
  <c r="C47" i="4"/>
  <c r="C48" i="4"/>
  <c r="C49" i="4"/>
  <c r="C51" i="4"/>
  <c r="D52" i="4"/>
  <c r="C54" i="4"/>
  <c r="C55" i="4"/>
  <c r="C56" i="4"/>
  <c r="C57" i="4"/>
  <c r="D58" i="4"/>
  <c r="C59" i="4"/>
  <c r="C60" i="4"/>
  <c r="C62" i="4"/>
  <c r="C64" i="4"/>
  <c r="D65" i="4"/>
  <c r="C66" i="4"/>
  <c r="C67" i="4"/>
  <c r="C69" i="4"/>
  <c r="C71" i="4"/>
  <c r="C72" i="4"/>
  <c r="C73" i="4"/>
  <c r="C74" i="4"/>
  <c r="C75" i="4"/>
  <c r="C76" i="4"/>
  <c r="C77" i="4"/>
  <c r="C28" i="4" l="1"/>
  <c r="C29" i="4"/>
  <c r="J6" i="3"/>
  <c r="E9" i="4"/>
  <c r="G34" i="3"/>
  <c r="C50" i="4"/>
  <c r="E58" i="4"/>
  <c r="C58" i="4" s="1"/>
  <c r="K22" i="3"/>
  <c r="F6" i="3"/>
  <c r="E65" i="4"/>
  <c r="C61" i="4"/>
  <c r="I65" i="4"/>
  <c r="C65" i="4" s="1"/>
  <c r="G6" i="3"/>
  <c r="H6" i="3"/>
  <c r="I6" i="3"/>
  <c r="K6" i="3"/>
  <c r="C68" i="4"/>
  <c r="C24" i="4"/>
  <c r="C43" i="4"/>
  <c r="C37" i="4"/>
  <c r="C25" i="4"/>
  <c r="C9" i="4"/>
  <c r="C52" i="4"/>
  <c r="C36" i="4"/>
  <c r="D76" i="3" l="1"/>
  <c r="C76" i="3" s="1"/>
  <c r="D75" i="3"/>
  <c r="C75" i="3" s="1"/>
  <c r="D74" i="3"/>
  <c r="C74" i="3" s="1"/>
  <c r="D73" i="3"/>
  <c r="C73" i="3" s="1"/>
  <c r="D72" i="3"/>
  <c r="C72" i="3" s="1"/>
  <c r="D71" i="3"/>
  <c r="C71" i="3" s="1"/>
  <c r="D70" i="3"/>
  <c r="C70" i="3" s="1"/>
  <c r="D69" i="3"/>
  <c r="C69" i="3" s="1"/>
  <c r="D68" i="3"/>
  <c r="C68" i="3" s="1"/>
  <c r="D67" i="3"/>
  <c r="C67" i="3" s="1"/>
  <c r="D66" i="3"/>
  <c r="C66" i="3" s="1"/>
  <c r="D65" i="3"/>
  <c r="C65" i="3" s="1"/>
  <c r="D64" i="3"/>
  <c r="D62" i="3"/>
  <c r="C62" i="3" s="1"/>
  <c r="D61" i="3"/>
  <c r="C61" i="3" s="1"/>
  <c r="D60" i="3"/>
  <c r="C60" i="3" s="1"/>
  <c r="D59" i="3"/>
  <c r="C59" i="3" s="1"/>
  <c r="D58" i="3"/>
  <c r="C58" i="3" s="1"/>
  <c r="D57" i="3"/>
  <c r="D55" i="3"/>
  <c r="C55" i="3" s="1"/>
  <c r="D54" i="3"/>
  <c r="C54" i="3" s="1"/>
  <c r="D53" i="3"/>
  <c r="C53" i="3" s="1"/>
  <c r="D52" i="3"/>
  <c r="C52" i="3" s="1"/>
  <c r="D51" i="3"/>
  <c r="C51" i="3" s="1"/>
  <c r="D49" i="3"/>
  <c r="C49" i="3" s="1"/>
  <c r="D48" i="3"/>
  <c r="C48" i="3" s="1"/>
  <c r="D47" i="3"/>
  <c r="C47" i="3" s="1"/>
  <c r="D46" i="3"/>
  <c r="C46" i="3" s="1"/>
  <c r="D45" i="3"/>
  <c r="C45" i="3" s="1"/>
  <c r="D44" i="3"/>
  <c r="C44" i="3" s="1"/>
  <c r="D43" i="3"/>
  <c r="C43" i="3" s="1"/>
  <c r="D42" i="3"/>
  <c r="C42" i="3" s="1"/>
  <c r="D40" i="3"/>
  <c r="C40" i="3" s="1"/>
  <c r="D39" i="3"/>
  <c r="C39" i="3" s="1"/>
  <c r="D38" i="3"/>
  <c r="C38" i="3" s="1"/>
  <c r="D37" i="3"/>
  <c r="C37" i="3" s="1"/>
  <c r="D36" i="3"/>
  <c r="C36" i="3" s="1"/>
  <c r="D35" i="3"/>
  <c r="C35" i="3" s="1"/>
  <c r="D33" i="3"/>
  <c r="C33" i="3" s="1"/>
  <c r="D32" i="3"/>
  <c r="C32" i="3" s="1"/>
  <c r="D31" i="3"/>
  <c r="C31" i="3" s="1"/>
  <c r="D30" i="3"/>
  <c r="C30" i="3" s="1"/>
  <c r="D29" i="3"/>
  <c r="C29" i="3" s="1"/>
  <c r="D28" i="3"/>
  <c r="C28" i="3" s="1"/>
  <c r="D27" i="3"/>
  <c r="C27" i="3" s="1"/>
  <c r="D26" i="3"/>
  <c r="C26" i="3" s="1"/>
  <c r="D25" i="3"/>
  <c r="C25" i="3" s="1"/>
  <c r="D24" i="3"/>
  <c r="C24" i="3" s="1"/>
  <c r="D23" i="3"/>
  <c r="C23" i="3" s="1"/>
  <c r="D9" i="3"/>
  <c r="C9" i="3" s="1"/>
  <c r="D10" i="3"/>
  <c r="C10" i="3" s="1"/>
  <c r="D11" i="3"/>
  <c r="C11" i="3" s="1"/>
  <c r="D12" i="3"/>
  <c r="C12" i="3" s="1"/>
  <c r="D13" i="3"/>
  <c r="C13" i="3" s="1"/>
  <c r="D14" i="3"/>
  <c r="C14" i="3" s="1"/>
  <c r="D15" i="3"/>
  <c r="C15" i="3" s="1"/>
  <c r="D16" i="3"/>
  <c r="C16" i="3" s="1"/>
  <c r="D17" i="3"/>
  <c r="C17" i="3" s="1"/>
  <c r="D18" i="3"/>
  <c r="C18" i="3" s="1"/>
  <c r="D19" i="3"/>
  <c r="C19" i="3" s="1"/>
  <c r="D20" i="3"/>
  <c r="C20" i="3" s="1"/>
  <c r="D21" i="3"/>
  <c r="C21" i="3" s="1"/>
  <c r="D8" i="3"/>
  <c r="C8" i="3" s="1"/>
  <c r="D63" i="3" l="1"/>
  <c r="D56" i="3"/>
  <c r="C41" i="3"/>
  <c r="C50" i="3"/>
  <c r="C57" i="3"/>
  <c r="C56" i="3" s="1"/>
  <c r="D7" i="3"/>
  <c r="C7" i="3"/>
  <c r="C34" i="3"/>
  <c r="C64" i="3"/>
  <c r="C63" i="3" s="1"/>
  <c r="D50" i="3"/>
  <c r="D41" i="3"/>
  <c r="D34" i="3"/>
  <c r="C22" i="3"/>
  <c r="D22" i="3"/>
  <c r="D6" i="3" l="1"/>
  <c r="C6" i="3"/>
  <c r="N34" i="4" l="1"/>
  <c r="G8" i="4"/>
  <c r="F8" i="4"/>
  <c r="E8" i="4"/>
  <c r="H8" i="4"/>
  <c r="D8" i="4"/>
  <c r="I8" i="4" l="1"/>
  <c r="J8" i="4"/>
  <c r="C8" i="4" l="1"/>
  <c r="R1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  <author>AutoBVT</author>
  </authors>
  <commentList>
    <comment ref="D3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Nguồn vốn năm trước chuyển sang 28.725 triệu đồng; nguồn phân bổ trong năm 25.354 triệu đồng</t>
        </r>
      </text>
    </comment>
    <comment ref="B51" authorId="1" shapeId="0" xr:uid="{00000000-0006-0000-0200-000002000000}">
      <text>
        <r>
          <rPr>
            <sz val="9"/>
            <color indexed="81"/>
            <rFont val="Tahoma"/>
            <family val="2"/>
          </rPr>
          <t xml:space="preserve">Số liệu 9 tháng
</t>
        </r>
      </text>
    </comment>
  </commentList>
</comments>
</file>

<file path=xl/sharedStrings.xml><?xml version="1.0" encoding="utf-8"?>
<sst xmlns="http://schemas.openxmlformats.org/spreadsheetml/2006/main" count="282" uniqueCount="146">
  <si>
    <t>TT</t>
  </si>
  <si>
    <t>Ghi chú</t>
  </si>
  <si>
    <t>I</t>
  </si>
  <si>
    <t>Hà Giang</t>
  </si>
  <si>
    <t>Tuyên Quang</t>
  </si>
  <si>
    <t>Cao Bằng</t>
  </si>
  <si>
    <t>Lạng Sơn</t>
  </si>
  <si>
    <t>Yên Bái</t>
  </si>
  <si>
    <t>Thái Nguyên</t>
  </si>
  <si>
    <t>Bắc Kạn</t>
  </si>
  <si>
    <t>Hòa Bình</t>
  </si>
  <si>
    <t>Sơn La</t>
  </si>
  <si>
    <t>Lai Châu</t>
  </si>
  <si>
    <t>II</t>
  </si>
  <si>
    <t>Hải Phòng</t>
  </si>
  <si>
    <t>Hưng Yên</t>
  </si>
  <si>
    <t>Bắc Ninh</t>
  </si>
  <si>
    <t>III</t>
  </si>
  <si>
    <t>Quảng Bình</t>
  </si>
  <si>
    <t>Quảng Trị</t>
  </si>
  <si>
    <t>Thừa Thiên Huế</t>
  </si>
  <si>
    <t>IV</t>
  </si>
  <si>
    <t>Quảng Nam</t>
  </si>
  <si>
    <t>Quảng Ngãi</t>
  </si>
  <si>
    <t>Phú Yên</t>
  </si>
  <si>
    <t>Khánh Hòa</t>
  </si>
  <si>
    <t>Ninh Thuận</t>
  </si>
  <si>
    <t>Bình Thuận</t>
  </si>
  <si>
    <t>V</t>
  </si>
  <si>
    <t>Đắk Nông</t>
  </si>
  <si>
    <t>Gia Lai</t>
  </si>
  <si>
    <t>Lâm Đồng</t>
  </si>
  <si>
    <t>VI</t>
  </si>
  <si>
    <t>Bình Dương</t>
  </si>
  <si>
    <t>Bình Phước</t>
  </si>
  <si>
    <t>VII</t>
  </si>
  <si>
    <t>Tiền Giang</t>
  </si>
  <si>
    <t>Vĩnh Long</t>
  </si>
  <si>
    <t>Sóc Trăng</t>
  </si>
  <si>
    <t xml:space="preserve">An Giang </t>
  </si>
  <si>
    <t>Đồng Tháp</t>
  </si>
  <si>
    <t>Bạc Liêu</t>
  </si>
  <si>
    <t>Cà Mau</t>
  </si>
  <si>
    <t>Lào Cai</t>
  </si>
  <si>
    <t>Phú Thọ</t>
  </si>
  <si>
    <t>Bắc Giang</t>
  </si>
  <si>
    <t>Hà Nội</t>
  </si>
  <si>
    <t>Quảng Ninh</t>
  </si>
  <si>
    <t>Hà Nam</t>
  </si>
  <si>
    <t>Nam Định</t>
  </si>
  <si>
    <t>Ninh Bình</t>
  </si>
  <si>
    <t>BẮC TRUNG BỘ</t>
  </si>
  <si>
    <t>Thanh Hoá</t>
  </si>
  <si>
    <t>Hà Tĩnh</t>
  </si>
  <si>
    <t>Đà Nẵng</t>
  </si>
  <si>
    <t>Bình Định</t>
  </si>
  <si>
    <t>TÂY NGUYÊN</t>
  </si>
  <si>
    <t>Kon Tum</t>
  </si>
  <si>
    <t>ĐÔNG NAM BỘ</t>
  </si>
  <si>
    <t>Bà Rịa - Vũng Tàu</t>
  </si>
  <si>
    <t>Đồng Nai</t>
  </si>
  <si>
    <t>Trà Vinh</t>
  </si>
  <si>
    <t>Cần Thơ</t>
  </si>
  <si>
    <t>Hậu Giang</t>
  </si>
  <si>
    <t>Kiên Giang</t>
  </si>
  <si>
    <t>ĐB SÔNG HỒNG</t>
  </si>
  <si>
    <t>Đăk Lắk</t>
  </si>
  <si>
    <t>TP Hồ Chí Minh</t>
  </si>
  <si>
    <t>Trong đó</t>
  </si>
  <si>
    <t>ĐỊA PHƯƠNG</t>
  </si>
  <si>
    <t>Tổng số xã</t>
  </si>
  <si>
    <t>Hải Dương</t>
  </si>
  <si>
    <t>Vĩnh Phúc</t>
  </si>
  <si>
    <t>Thái Bình</t>
  </si>
  <si>
    <t>Nghệ An</t>
  </si>
  <si>
    <t>DH. NAM TRUNG BỘ</t>
  </si>
  <si>
    <t>Tây Ninh</t>
  </si>
  <si>
    <t>Long An</t>
  </si>
  <si>
    <t>Bến Tre</t>
  </si>
  <si>
    <t>MN PHÍA BẮC</t>
  </si>
  <si>
    <t>Điện Biên</t>
  </si>
  <si>
    <t xml:space="preserve">ĐB SÔNG CỬU LONG </t>
  </si>
  <si>
    <t>ĐƠN VỊ</t>
  </si>
  <si>
    <t>NGUỒN LỰC HUY ĐỘNG NĂM 2022</t>
  </si>
  <si>
    <t>TỔNG CỘNG</t>
  </si>
  <si>
    <t>NSTW</t>
  </si>
  <si>
    <t>NSĐP</t>
  </si>
  <si>
    <t>Vốn lồng ghép</t>
  </si>
  <si>
    <t>Vốn tín dụng</t>
  </si>
  <si>
    <t>Tổ chức, DN hỗ trợ</t>
  </si>
  <si>
    <t>Cộng đồng đóng góp</t>
  </si>
  <si>
    <t>Huy động khác</t>
  </si>
  <si>
    <t>Vốn SN</t>
  </si>
  <si>
    <t>Vốn ĐTPT</t>
  </si>
  <si>
    <t>A</t>
  </si>
  <si>
    <t>KẾT QUẢ HUY ĐỘNG NGUỒN LỰC NĂM 2021</t>
  </si>
  <si>
    <t>NGUỒN LỰC HUY ĐỘNG NĂM 2021</t>
  </si>
  <si>
    <t>NSTW (vốn SN)</t>
  </si>
  <si>
    <t>Vốn SN đã được phân bổ</t>
  </si>
  <si>
    <t>BC thiếu nguồn lực; đã đề nghị tỉnh gửi bổ sung</t>
  </si>
  <si>
    <t xml:space="preserve">HĐND tỉnh sẽ họp thông qua phương án phân bổ vào kỳ họp tới (từ 08/12-10/12/2021) </t>
  </si>
  <si>
    <t>Nghệ An chưa phân bổ kế hoạch vốn ngân sách Trung ương (vốn sự nghiệp) cho các ngành và các địa phương.</t>
  </si>
  <si>
    <t>Quyết định số 3111/QĐ-UBND ngày 29/9/2021 của UBND tỉnh Quảng Bình</t>
  </si>
  <si>
    <t>Quyết định số 2470/QĐ-UBND ngày 14/9/2021 của UBND tỉnh Quảng Trị</t>
  </si>
  <si>
    <t>Quyết định số 3107/QĐ-UBND ngày 09/11/2021 của UBND tỉnh Đắk Lắk</t>
  </si>
  <si>
    <t>Quyết định số 1545/QĐ-UBND ngày 16/9/2021</t>
  </si>
  <si>
    <t>Quyết định số 628/QĐ-UBND ngày 23/9/2021 của UBND tỉnh</t>
  </si>
  <si>
    <t>Quyết định số 1015/QĐ-UBND ngày 02/11/2021</t>
  </si>
  <si>
    <t>Quyết định số 2743/QĐ-UBND ngày 12/11/2021</t>
  </si>
  <si>
    <t>Minh chỉnh lại số liệu cho khớp với tổng; hỏi lại địa phương</t>
  </si>
  <si>
    <t>KẾT QUẢ HUY ĐỘNG NGUỒN LỰC NĂM 2022</t>
  </si>
  <si>
    <t>Nội dung</t>
  </si>
  <si>
    <t>-</t>
  </si>
  <si>
    <t>CẢ NƯỚC</t>
  </si>
  <si>
    <t>ĐB SÔNG CỬU LONG</t>
  </si>
  <si>
    <t>Số đơn vị cấp huyện được công nhận đạt chuẩn NTM</t>
  </si>
  <si>
    <t>Số xã được công nhận đạt chuẩn NTM (%), trong đó:</t>
  </si>
  <si>
    <t>Số xã được công nhận đạt chuẩn NTM nâng cao</t>
  </si>
  <si>
    <t>Số xã được công nhận đạt chuẩn NTM kiểu mẫu</t>
  </si>
  <si>
    <t>ĐVT: %</t>
  </si>
  <si>
    <t>Tiêu chí</t>
  </si>
  <si>
    <t>Quy hoạch</t>
  </si>
  <si>
    <t>Giao thông</t>
  </si>
  <si>
    <t>Thuỷ lợi và phòng, chống thiên tai</t>
  </si>
  <si>
    <t>Điện</t>
  </si>
  <si>
    <t>Trường học</t>
  </si>
  <si>
    <t>Cơ sở vật chất văn hóa</t>
  </si>
  <si>
    <t>Cơ sở hạ tàng thương mại nông thôn</t>
  </si>
  <si>
    <t>Thông tin và Truyền thông</t>
  </si>
  <si>
    <t>Nhà ở dân cư</t>
  </si>
  <si>
    <t>Thu nhập</t>
  </si>
  <si>
    <t>Nghèo đa chiều</t>
  </si>
  <si>
    <t xml:space="preserve">Lao động </t>
  </si>
  <si>
    <t>Tổ chức sản xuất và phát triển kinh tế nông thôn</t>
  </si>
  <si>
    <t>Giáo dục và Đào tạo</t>
  </si>
  <si>
    <t>Y tế</t>
  </si>
  <si>
    <t>Văn hóa</t>
  </si>
  <si>
    <t>Môi trường và An toàn thực phẩm</t>
  </si>
  <si>
    <t>Hệ thống chính trị và tiếp cận pháp luật</t>
  </si>
  <si>
    <t>Quốc phòng và An ninh</t>
  </si>
  <si>
    <t>Năm 2021</t>
  </si>
  <si>
    <t>Số tỉnh được công nhận hoàn thành nhiệm vụ xây dựng NTM</t>
  </si>
  <si>
    <t>Trong đó, số huyện được công nhận đạt chuẩn NTM nâng cao</t>
  </si>
  <si>
    <t>Đến 2/2025</t>
  </si>
  <si>
    <t>Phụ lục II
KẾT QUẢ THỰC HIỆN BỘ TIÊU CHÍ QUỐC GIA VỀ XÃ NÔNG THÔN MỚI CỦA CẢ NƯỚC (Đến hết tháng 02/2025)</t>
  </si>
  <si>
    <t>Phụ lục I
TỔNG HỢP MỨC ĐỘ ĐẠT CHUẨN NÔNG THÔN MỚI CỦA CẢ NƯỚC (Đến hết tháng 02/2025)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</si>
</sst>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_-;\-* #,##0_-;_-* &quot;-&quot;_-;_-@_-"/>
    <numFmt numFmtId="167" formatCode="#,##0\ &quot;F&quot;;[Red]\-#,##0\ &quot;F&quot;"/>
    <numFmt numFmtId="168" formatCode="#,##0\ &quot;þ&quot;;[Red]\-#,##0\ &quot;þ&quot;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#,##0.00\ &quot;F&quot;;[Red]\-#,##0.00\ &quot;F&quot;"/>
    <numFmt numFmtId="176" formatCode="_-* #,##0\ &quot;F&quot;_-;\-* #,##0\ &quot;F&quot;_-;_-* &quot;-&quot;\ &quot;F&quot;_-;_-@_-"/>
    <numFmt numFmtId="177" formatCode="#,##0.00\ &quot;F&quot;;\-#,##0.00\ &quot;F&quot;"/>
    <numFmt numFmtId="178" formatCode="_(* #,##0.0000000_);_(* \(#,##0.0000000\);_(* &quot;-&quot;??_);_(@_)"/>
    <numFmt numFmtId="179" formatCode="0.000%"/>
    <numFmt numFmtId="180" formatCode="_(* #,##0.000000_);_(* \(#,##0.000000\);_(* &quot;-&quot;??_);_(@_)"/>
    <numFmt numFmtId="181" formatCode="_(* #,##0.00000_);_(* \(#,##0.00000\);_(* &quot;-&quot;??_);_(@_)"/>
    <numFmt numFmtId="182" formatCode="_-* #,##0.00_-;\-* #,##0.00_-;_-* &quot;-&quot;??_-;_-@_-"/>
    <numFmt numFmtId="183" formatCode="_-&quot;$&quot;* #,##0_-;\-&quot;$&quot;* #,##0_-;_-&quot;$&quot;* &quot;-&quot;_-;_-@_-"/>
    <numFmt numFmtId="184" formatCode="&quot;$&quot;#,##0;[Red]\-&quot;$&quot;#,##0"/>
    <numFmt numFmtId="185" formatCode="_-&quot;$&quot;* #,##0.00_-;\-&quot;$&quot;* #,##0.00_-;_-&quot;$&quot;* &quot;-&quot;??_-;_-@_-"/>
    <numFmt numFmtId="186" formatCode="_(* #,##0.0_);_(* \(#,##0.0\);_(* &quot;-&quot;??_);_(@_)"/>
    <numFmt numFmtId="187" formatCode="0.0%"/>
    <numFmt numFmtId="188" formatCode="_-* #,##0\ _₫_-;\-* #,##0\ _₫_-;_-* &quot;-&quot;??\ _₫_-;_-@_-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sz val="12"/>
      <name val=".VnTime"/>
      <family val="2"/>
    </font>
    <font>
      <sz val="12"/>
      <name val="Times New Roman"/>
      <family val="1"/>
    </font>
    <font>
      <sz val="11"/>
      <color indexed="8"/>
      <name val="Times New Roman"/>
      <family val="2"/>
    </font>
    <font>
      <sz val="12"/>
      <color indexed="8"/>
      <name val="Calibri"/>
      <family val="2"/>
    </font>
    <font>
      <sz val="12"/>
      <color theme="1"/>
      <name val="Times New Roman"/>
      <family val="2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0"/>
      <name val="Times New Roman"/>
      <family val="1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8"/>
      <name val=".VnArial"/>
      <family val="2"/>
    </font>
    <font>
      <sz val="11"/>
      <color indexed="52"/>
      <name val="Calibri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3"/>
    </font>
    <font>
      <b/>
      <i/>
      <sz val="16"/>
      <name val="Helv"/>
      <family val="2"/>
    </font>
    <font>
      <sz val="11"/>
      <color theme="1"/>
      <name val="Calibri"/>
      <family val="2"/>
    </font>
    <font>
      <sz val="11"/>
      <color theme="1"/>
      <name val="Times New Roman"/>
      <family val="2"/>
    </font>
    <font>
      <sz val="12"/>
      <color theme="1"/>
      <name val="Calibri"/>
      <family val="2"/>
      <scheme val="minor"/>
    </font>
    <font>
      <sz val="11"/>
      <color indexed="8"/>
      <name val="Helvetica Neue"/>
    </font>
    <font>
      <b/>
      <sz val="11"/>
      <color indexed="63"/>
      <name val="Calibri"/>
      <family val="2"/>
    </font>
    <font>
      <sz val="13"/>
      <name val=".VnTime"/>
      <family val="2"/>
    </font>
    <font>
      <b/>
      <sz val="18"/>
      <color indexed="62"/>
      <name val="Cambria"/>
      <family val="2"/>
    </font>
    <font>
      <b/>
      <sz val="10"/>
      <name val=".VnTimeH"/>
      <family val="2"/>
    </font>
    <font>
      <b/>
      <sz val="11"/>
      <name val=".VnTimeH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2"/>
      <name val="3C_Times_T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2"/>
      <name val="Courier"/>
      <family val="3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5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45">
    <xf numFmtId="0" fontId="0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165" fontId="9" fillId="0" borderId="3" applyNumberFormat="0" applyFont="0" applyBorder="0" applyAlignment="0">
      <alignment horizontal="center" vertical="center"/>
    </xf>
    <xf numFmtId="0" fontId="10" fillId="10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1" fillId="0" borderId="0"/>
    <xf numFmtId="0" fontId="11" fillId="0" borderId="0"/>
    <xf numFmtId="0" fontId="13" fillId="2" borderId="4" applyNumberFormat="0" applyAlignment="0" applyProtection="0"/>
    <xf numFmtId="0" fontId="13" fillId="2" borderId="4" applyNumberFormat="0" applyAlignment="0" applyProtection="0"/>
    <xf numFmtId="0" fontId="13" fillId="2" borderId="4" applyNumberFormat="0" applyAlignment="0" applyProtection="0"/>
    <xf numFmtId="0" fontId="13" fillId="2" borderId="4" applyNumberFormat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21" fillId="0" borderId="0"/>
    <xf numFmtId="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/>
    <xf numFmtId="0" fontId="22" fillId="15" borderId="5" applyNumberFormat="0" applyAlignment="0" applyProtection="0"/>
    <xf numFmtId="0" fontId="19" fillId="0" borderId="0" applyFont="0" applyFill="0" applyBorder="0" applyAlignment="0" applyProtection="0"/>
    <xf numFmtId="172" fontId="19" fillId="0" borderId="0"/>
    <xf numFmtId="0" fontId="8" fillId="0" borderId="0"/>
    <xf numFmtId="0" fontId="8" fillId="0" borderId="0"/>
    <xf numFmtId="0" fontId="8" fillId="0" borderId="0"/>
    <xf numFmtId="0" fontId="23" fillId="0" borderId="0" applyNumberFormat="0" applyFill="0" applyBorder="0" applyAlignment="0" applyProtection="0"/>
    <xf numFmtId="2" fontId="19" fillId="0" borderId="0" applyFont="0" applyFill="0" applyBorder="0" applyAlignment="0" applyProtection="0"/>
    <xf numFmtId="0" fontId="24" fillId="16" borderId="0" applyNumberFormat="0" applyBorder="0" applyAlignment="0" applyProtection="0"/>
    <xf numFmtId="38" fontId="25" fillId="17" borderId="0" applyNumberFormat="0" applyBorder="0" applyAlignment="0" applyProtection="0"/>
    <xf numFmtId="0" fontId="26" fillId="0" borderId="6" applyNumberFormat="0" applyAlignment="0" applyProtection="0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6" fillId="0" borderId="7">
      <alignment horizontal="left" vertical="center"/>
    </xf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Protection="0"/>
    <xf numFmtId="0" fontId="26" fillId="0" borderId="0" applyProtection="0"/>
    <xf numFmtId="10" fontId="25" fillId="18" borderId="1" applyNumberFormat="0" applyBorder="0" applyAlignment="0" applyProtection="0"/>
    <xf numFmtId="10" fontId="25" fillId="18" borderId="1" applyNumberFormat="0" applyBorder="0" applyAlignment="0" applyProtection="0"/>
    <xf numFmtId="10" fontId="25" fillId="18" borderId="1" applyNumberFormat="0" applyBorder="0" applyAlignment="0" applyProtection="0"/>
    <xf numFmtId="10" fontId="25" fillId="18" borderId="1" applyNumberFormat="0" applyBorder="0" applyAlignment="0" applyProtection="0"/>
    <xf numFmtId="0" fontId="31" fillId="3" borderId="11" applyNumberFormat="0" applyAlignment="0" applyProtection="0"/>
    <xf numFmtId="0" fontId="31" fillId="3" borderId="11" applyNumberFormat="0" applyAlignment="0" applyProtection="0"/>
    <xf numFmtId="0" fontId="31" fillId="3" borderId="11" applyNumberFormat="0" applyAlignment="0" applyProtection="0"/>
    <xf numFmtId="0" fontId="31" fillId="3" borderId="11" applyNumberFormat="0" applyAlignment="0" applyProtection="0"/>
    <xf numFmtId="0" fontId="32" fillId="0" borderId="0"/>
    <xf numFmtId="0" fontId="33" fillId="0" borderId="12" applyNumberFormat="0" applyFill="0" applyAlignment="0" applyProtection="0"/>
    <xf numFmtId="3" fontId="34" fillId="0" borderId="13" applyNumberFormat="0" applyAlignment="0">
      <alignment horizontal="center" vertical="center"/>
    </xf>
    <xf numFmtId="3" fontId="35" fillId="0" borderId="13" applyNumberFormat="0" applyAlignment="0">
      <alignment horizontal="center" vertical="center"/>
    </xf>
    <xf numFmtId="3" fontId="36" fillId="0" borderId="13" applyNumberFormat="0" applyAlignment="0">
      <alignment horizontal="center" vertical="center"/>
    </xf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0" fontId="37" fillId="0" borderId="0" applyNumberFormat="0" applyFont="0" applyFill="0" applyAlignment="0"/>
    <xf numFmtId="0" fontId="38" fillId="8" borderId="0" applyNumberFormat="0" applyBorder="0" applyAlignment="0" applyProtection="0"/>
    <xf numFmtId="0" fontId="21" fillId="0" borderId="0"/>
    <xf numFmtId="37" fontId="39" fillId="0" borderId="0"/>
    <xf numFmtId="0" fontId="40" fillId="0" borderId="0"/>
    <xf numFmtId="0" fontId="14" fillId="0" borderId="0"/>
    <xf numFmtId="0" fontId="14" fillId="0" borderId="0"/>
    <xf numFmtId="0" fontId="15" fillId="0" borderId="0"/>
    <xf numFmtId="0" fontId="19" fillId="0" borderId="0"/>
    <xf numFmtId="0" fontId="1" fillId="0" borderId="0"/>
    <xf numFmtId="0" fontId="19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14" fillId="0" borderId="0"/>
    <xf numFmtId="0" fontId="41" fillId="0" borderId="0"/>
    <xf numFmtId="0" fontId="14" fillId="0" borderId="0"/>
    <xf numFmtId="0" fontId="1" fillId="0" borderId="0"/>
    <xf numFmtId="0" fontId="14" fillId="0" borderId="0"/>
    <xf numFmtId="0" fontId="8" fillId="0" borderId="0"/>
    <xf numFmtId="0" fontId="42" fillId="0" borderId="0"/>
    <xf numFmtId="0" fontId="43" fillId="0" borderId="0"/>
    <xf numFmtId="0" fontId="4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/>
    <xf numFmtId="0" fontId="44" fillId="0" borderId="0" applyNumberFormat="0" applyFill="0" applyBorder="0" applyProtection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4" borderId="14" applyNumberFormat="0" applyFont="0" applyAlignment="0" applyProtection="0"/>
    <xf numFmtId="0" fontId="16" fillId="4" borderId="14" applyNumberFormat="0" applyFont="0" applyAlignment="0" applyProtection="0"/>
    <xf numFmtId="0" fontId="16" fillId="4" borderId="14" applyNumberFormat="0" applyFont="0" applyAlignment="0" applyProtection="0"/>
    <xf numFmtId="0" fontId="16" fillId="4" borderId="14" applyNumberFormat="0" applyFont="0" applyAlignment="0" applyProtection="0"/>
    <xf numFmtId="0" fontId="45" fillId="2" borderId="15" applyNumberFormat="0" applyAlignment="0" applyProtection="0"/>
    <xf numFmtId="0" fontId="45" fillId="2" borderId="15" applyNumberFormat="0" applyAlignment="0" applyProtection="0"/>
    <xf numFmtId="0" fontId="45" fillId="2" borderId="15" applyNumberFormat="0" applyAlignment="0" applyProtection="0"/>
    <xf numFmtId="10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46" fillId="0" borderId="16">
      <alignment horizontal="right" vertical="center"/>
    </xf>
    <xf numFmtId="175" fontId="46" fillId="0" borderId="16">
      <alignment horizontal="right" vertical="center"/>
    </xf>
    <xf numFmtId="175" fontId="46" fillId="0" borderId="16">
      <alignment horizontal="right" vertical="center"/>
    </xf>
    <xf numFmtId="175" fontId="46" fillId="0" borderId="16">
      <alignment horizontal="right" vertical="center"/>
    </xf>
    <xf numFmtId="175" fontId="46" fillId="0" borderId="16">
      <alignment horizontal="right" vertical="center"/>
    </xf>
    <xf numFmtId="175" fontId="46" fillId="0" borderId="16">
      <alignment horizontal="right" vertical="center"/>
    </xf>
    <xf numFmtId="175" fontId="46" fillId="0" borderId="16">
      <alignment horizontal="right" vertical="center"/>
    </xf>
    <xf numFmtId="0" fontId="47" fillId="0" borderId="0" applyNumberFormat="0" applyFill="0" applyBorder="0" applyAlignment="0" applyProtection="0"/>
    <xf numFmtId="3" fontId="48" fillId="0" borderId="13" applyNumberFormat="0" applyAlignment="0">
      <alignment horizontal="center" vertical="center"/>
    </xf>
    <xf numFmtId="3" fontId="49" fillId="0" borderId="17" applyNumberFormat="0" applyAlignment="0">
      <alignment horizontal="left" wrapText="1"/>
    </xf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0" fontId="50" fillId="0" borderId="18" applyNumberFormat="0" applyFill="0" applyAlignment="0" applyProtection="0"/>
    <xf numFmtId="176" fontId="46" fillId="0" borderId="16">
      <alignment horizontal="center"/>
    </xf>
    <xf numFmtId="176" fontId="46" fillId="0" borderId="16">
      <alignment horizontal="center"/>
    </xf>
    <xf numFmtId="176" fontId="46" fillId="0" borderId="16">
      <alignment horizontal="center"/>
    </xf>
    <xf numFmtId="176" fontId="46" fillId="0" borderId="16">
      <alignment horizontal="center"/>
    </xf>
    <xf numFmtId="176" fontId="46" fillId="0" borderId="16">
      <alignment horizontal="center"/>
    </xf>
    <xf numFmtId="176" fontId="46" fillId="0" borderId="16">
      <alignment horizontal="center"/>
    </xf>
    <xf numFmtId="176" fontId="46" fillId="0" borderId="16">
      <alignment horizontal="center"/>
    </xf>
    <xf numFmtId="167" fontId="46" fillId="0" borderId="0"/>
    <xf numFmtId="177" fontId="46" fillId="0" borderId="19"/>
    <xf numFmtId="177" fontId="46" fillId="0" borderId="19"/>
    <xf numFmtId="177" fontId="46" fillId="0" borderId="19"/>
    <xf numFmtId="177" fontId="46" fillId="0" borderId="19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6" fillId="0" borderId="0"/>
    <xf numFmtId="178" fontId="57" fillId="0" borderId="0" applyFont="0" applyFill="0" applyBorder="0" applyAlignment="0" applyProtection="0"/>
    <xf numFmtId="179" fontId="58" fillId="0" borderId="0" applyFont="0" applyFill="0" applyBorder="0" applyAlignment="0" applyProtection="0"/>
    <xf numFmtId="180" fontId="57" fillId="0" borderId="0" applyFont="0" applyFill="0" applyBorder="0" applyAlignment="0" applyProtection="0"/>
    <xf numFmtId="181" fontId="57" fillId="0" borderId="0" applyFont="0" applyFill="0" applyBorder="0" applyAlignment="0" applyProtection="0"/>
    <xf numFmtId="0" fontId="59" fillId="0" borderId="0"/>
    <xf numFmtId="0" fontId="37" fillId="0" borderId="0"/>
    <xf numFmtId="166" fontId="60" fillId="0" borderId="0" applyFont="0" applyFill="0" applyBorder="0" applyAlignment="0" applyProtection="0"/>
    <xf numFmtId="182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4" fontId="61" fillId="0" borderId="0" applyFont="0" applyFill="0" applyBorder="0" applyAlignment="0" applyProtection="0"/>
    <xf numFmtId="185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165" fontId="64" fillId="0" borderId="1" xfId="243" applyNumberFormat="1" applyFont="1" applyFill="1" applyBorder="1" applyAlignment="1">
      <alignment horizontal="center" vertical="center" wrapText="1"/>
    </xf>
    <xf numFmtId="0" fontId="64" fillId="0" borderId="1" xfId="157" applyFont="1" applyBorder="1" applyAlignment="1">
      <alignment vertical="center" wrapText="1"/>
    </xf>
    <xf numFmtId="3" fontId="64" fillId="0" borderId="1" xfId="243" applyNumberFormat="1" applyFont="1" applyFill="1" applyBorder="1" applyAlignment="1">
      <alignment horizontal="right" vertical="center"/>
    </xf>
    <xf numFmtId="3" fontId="64" fillId="19" borderId="1" xfId="243" applyNumberFormat="1" applyFont="1" applyFill="1" applyBorder="1" applyAlignment="1">
      <alignment horizontal="right" vertical="center"/>
    </xf>
    <xf numFmtId="0" fontId="65" fillId="19" borderId="1" xfId="243" applyNumberFormat="1" applyFont="1" applyFill="1" applyBorder="1" applyAlignment="1">
      <alignment horizontal="center" vertical="center" wrapText="1"/>
    </xf>
    <xf numFmtId="3" fontId="65" fillId="19" borderId="2" xfId="243" quotePrefix="1" applyNumberFormat="1" applyFont="1" applyFill="1" applyBorder="1" applyAlignment="1" applyProtection="1">
      <alignment horizontal="right" vertical="center" wrapText="1"/>
    </xf>
    <xf numFmtId="3" fontId="65" fillId="19" borderId="2" xfId="243" applyNumberFormat="1" applyFont="1" applyFill="1" applyBorder="1" applyAlignment="1">
      <alignment horizontal="right" vertical="center"/>
    </xf>
    <xf numFmtId="165" fontId="65" fillId="19" borderId="1" xfId="243" applyNumberFormat="1" applyFont="1" applyFill="1" applyBorder="1" applyAlignment="1">
      <alignment horizontal="left" vertical="center" wrapText="1"/>
    </xf>
    <xf numFmtId="165" fontId="64" fillId="21" borderId="1" xfId="53" applyNumberFormat="1" applyFont="1" applyFill="1" applyBorder="1" applyAlignment="1">
      <alignment horizontal="center" vertical="center"/>
    </xf>
    <xf numFmtId="165" fontId="64" fillId="21" borderId="1" xfId="53" applyNumberFormat="1" applyFont="1" applyFill="1" applyBorder="1" applyAlignment="1">
      <alignment horizontal="left" vertical="center"/>
    </xf>
    <xf numFmtId="3" fontId="64" fillId="21" borderId="1" xfId="243" applyNumberFormat="1" applyFont="1" applyFill="1" applyBorder="1" applyAlignment="1">
      <alignment horizontal="right" vertical="center"/>
    </xf>
    <xf numFmtId="165" fontId="64" fillId="20" borderId="21" xfId="53" applyNumberFormat="1" applyFont="1" applyFill="1" applyBorder="1" applyAlignment="1">
      <alignment vertical="center"/>
    </xf>
    <xf numFmtId="3" fontId="64" fillId="20" borderId="1" xfId="243" applyNumberFormat="1" applyFont="1" applyFill="1" applyBorder="1" applyAlignment="1">
      <alignment horizontal="right" vertical="center"/>
    </xf>
    <xf numFmtId="0" fontId="65" fillId="0" borderId="0" xfId="0" applyFont="1"/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3" fontId="65" fillId="0" borderId="0" xfId="0" applyNumberFormat="1" applyFont="1" applyAlignment="1">
      <alignment horizontal="center" vertical="center"/>
    </xf>
    <xf numFmtId="3" fontId="65" fillId="0" borderId="0" xfId="0" applyNumberFormat="1" applyFont="1"/>
    <xf numFmtId="0" fontId="67" fillId="0" borderId="0" xfId="0" applyFont="1" applyAlignment="1">
      <alignment vertical="center" wrapText="1"/>
    </xf>
    <xf numFmtId="165" fontId="64" fillId="0" borderId="1" xfId="53" applyNumberFormat="1" applyFont="1" applyFill="1" applyBorder="1" applyAlignment="1">
      <alignment horizontal="center" vertical="center"/>
    </xf>
    <xf numFmtId="0" fontId="6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8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69" fillId="0" borderId="22" xfId="0" applyFont="1" applyBorder="1" applyAlignment="1">
      <alignment horizontal="center" vertical="center"/>
    </xf>
    <xf numFmtId="165" fontId="64" fillId="0" borderId="22" xfId="53" applyNumberFormat="1" applyFont="1" applyFill="1" applyBorder="1" applyAlignment="1">
      <alignment vertical="center"/>
    </xf>
    <xf numFmtId="3" fontId="68" fillId="0" borderId="0" xfId="0" applyNumberFormat="1" applyFont="1"/>
    <xf numFmtId="165" fontId="64" fillId="0" borderId="1" xfId="53" applyNumberFormat="1" applyFont="1" applyFill="1" applyBorder="1" applyAlignment="1">
      <alignment horizontal="left" vertical="center"/>
    </xf>
    <xf numFmtId="3" fontId="70" fillId="19" borderId="2" xfId="0" applyNumberFormat="1" applyFont="1" applyFill="1" applyBorder="1"/>
    <xf numFmtId="3" fontId="70" fillId="19" borderId="2" xfId="0" applyNumberFormat="1" applyFont="1" applyFill="1" applyBorder="1" applyAlignment="1">
      <alignment horizontal="center" vertical="center" wrapText="1"/>
    </xf>
    <xf numFmtId="0" fontId="68" fillId="19" borderId="1" xfId="0" applyFont="1" applyFill="1" applyBorder="1"/>
    <xf numFmtId="165" fontId="64" fillId="19" borderId="1" xfId="53" applyNumberFormat="1" applyFont="1" applyFill="1" applyBorder="1" applyAlignment="1">
      <alignment horizontal="center" vertical="center"/>
    </xf>
    <xf numFmtId="165" fontId="64" fillId="19" borderId="1" xfId="53" applyNumberFormat="1" applyFont="1" applyFill="1" applyBorder="1" applyAlignment="1">
      <alignment horizontal="left" vertical="center"/>
    </xf>
    <xf numFmtId="3" fontId="64" fillId="19" borderId="2" xfId="243" quotePrefix="1" applyNumberFormat="1" applyFont="1" applyFill="1" applyBorder="1" applyAlignment="1" applyProtection="1">
      <alignment horizontal="right" vertical="center" wrapText="1"/>
    </xf>
    <xf numFmtId="3" fontId="70" fillId="19" borderId="2" xfId="0" applyNumberFormat="1" applyFont="1" applyFill="1" applyBorder="1" applyAlignment="1">
      <alignment vertical="center"/>
    </xf>
    <xf numFmtId="3" fontId="70" fillId="19" borderId="2" xfId="0" applyNumberFormat="1" applyFont="1" applyFill="1" applyBorder="1" applyAlignment="1">
      <alignment horizontal="right" vertical="center"/>
    </xf>
    <xf numFmtId="0" fontId="68" fillId="19" borderId="1" xfId="0" applyFont="1" applyFill="1" applyBorder="1" applyAlignment="1">
      <alignment vertical="center"/>
    </xf>
    <xf numFmtId="188" fontId="69" fillId="0" borderId="1" xfId="53" applyNumberFormat="1" applyFont="1" applyFill="1" applyBorder="1" applyAlignment="1">
      <alignment horizontal="center" vertical="center" wrapText="1"/>
    </xf>
    <xf numFmtId="188" fontId="68" fillId="0" borderId="1" xfId="53" applyNumberFormat="1" applyFont="1" applyFill="1" applyBorder="1" applyAlignment="1">
      <alignment horizontal="center" vertical="center" wrapText="1"/>
    </xf>
    <xf numFmtId="188" fontId="68" fillId="0" borderId="1" xfId="53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2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0" fillId="19" borderId="0" xfId="0" applyFill="1"/>
    <xf numFmtId="0" fontId="0" fillId="19" borderId="0" xfId="0" applyFill="1" applyAlignment="1">
      <alignment wrapText="1"/>
    </xf>
    <xf numFmtId="0" fontId="0" fillId="19" borderId="3" xfId="0" applyFill="1" applyBorder="1" applyAlignment="1">
      <alignment horizontal="right" vertical="center"/>
    </xf>
    <xf numFmtId="0" fontId="71" fillId="0" borderId="25" xfId="0" applyFont="1" applyBorder="1" applyAlignment="1">
      <alignment horizontal="center" vertical="center" wrapText="1"/>
    </xf>
    <xf numFmtId="0" fontId="71" fillId="0" borderId="25" xfId="0" quotePrefix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justify" vertical="center" wrapText="1"/>
    </xf>
    <xf numFmtId="187" fontId="63" fillId="0" borderId="1" xfId="244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9" fontId="63" fillId="0" borderId="1" xfId="0" applyNumberFormat="1" applyFont="1" applyBorder="1" applyAlignment="1">
      <alignment horizontal="right" vertical="center" wrapText="1"/>
    </xf>
    <xf numFmtId="187" fontId="63" fillId="0" borderId="1" xfId="0" applyNumberFormat="1" applyFont="1" applyBorder="1" applyAlignment="1">
      <alignment horizontal="right" vertical="center" wrapText="1"/>
    </xf>
    <xf numFmtId="187" fontId="63" fillId="19" borderId="1" xfId="0" applyNumberFormat="1" applyFont="1" applyFill="1" applyBorder="1" applyAlignment="1">
      <alignment horizontal="right" vertical="center" wrapText="1"/>
    </xf>
    <xf numFmtId="186" fontId="15" fillId="19" borderId="1" xfId="53" applyNumberFormat="1" applyFont="1" applyFill="1" applyBorder="1" applyAlignment="1">
      <alignment horizontal="left" vertical="center" wrapText="1"/>
    </xf>
    <xf numFmtId="165" fontId="15" fillId="19" borderId="1" xfId="53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/>
    </xf>
    <xf numFmtId="0" fontId="71" fillId="19" borderId="25" xfId="0" applyFont="1" applyFill="1" applyBorder="1" applyAlignment="1">
      <alignment horizontal="center" vertical="center" wrapText="1"/>
    </xf>
    <xf numFmtId="0" fontId="71" fillId="19" borderId="25" xfId="0" quotePrefix="1" applyFont="1" applyFill="1" applyBorder="1" applyAlignment="1">
      <alignment horizontal="center" vertical="center" wrapText="1"/>
    </xf>
    <xf numFmtId="0" fontId="74" fillId="19" borderId="1" xfId="0" applyFont="1" applyFill="1" applyBorder="1" applyAlignment="1">
      <alignment horizontal="center" vertical="center"/>
    </xf>
    <xf numFmtId="0" fontId="74" fillId="19" borderId="1" xfId="0" applyFont="1" applyFill="1" applyBorder="1" applyAlignment="1">
      <alignment vertical="center" wrapText="1"/>
    </xf>
    <xf numFmtId="3" fontId="63" fillId="0" borderId="1" xfId="0" applyNumberFormat="1" applyFont="1" applyBorder="1" applyAlignment="1">
      <alignment horizontal="right" vertical="center"/>
    </xf>
    <xf numFmtId="3" fontId="62" fillId="0" borderId="1" xfId="59" applyNumberFormat="1" applyFont="1" applyFill="1" applyBorder="1" applyAlignment="1">
      <alignment horizontal="right" vertical="center" wrapText="1"/>
    </xf>
    <xf numFmtId="3" fontId="63" fillId="0" borderId="1" xfId="0" applyNumberFormat="1" applyFont="1" applyBorder="1" applyAlignment="1">
      <alignment horizontal="right" vertical="center" wrapText="1"/>
    </xf>
    <xf numFmtId="3" fontId="63" fillId="0" borderId="1" xfId="0" quotePrefix="1" applyNumberFormat="1" applyFont="1" applyBorder="1" applyAlignment="1">
      <alignment horizontal="right" vertical="center" wrapText="1"/>
    </xf>
    <xf numFmtId="188" fontId="15" fillId="0" borderId="1" xfId="59" applyNumberFormat="1" applyFont="1" applyFill="1" applyBorder="1" applyAlignment="1">
      <alignment horizontal="right" vertical="center" wrapText="1"/>
    </xf>
    <xf numFmtId="187" fontId="62" fillId="0" borderId="1" xfId="244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5" fontId="64" fillId="0" borderId="20" xfId="53" applyNumberFormat="1" applyFont="1" applyFill="1" applyBorder="1" applyAlignment="1">
      <alignment horizontal="center" vertical="center" wrapText="1"/>
    </xf>
    <xf numFmtId="165" fontId="64" fillId="0" borderId="13" xfId="53" applyNumberFormat="1" applyFont="1" applyFill="1" applyBorder="1" applyAlignment="1">
      <alignment horizontal="center" vertical="center" wrapText="1"/>
    </xf>
    <xf numFmtId="165" fontId="64" fillId="0" borderId="2" xfId="53" applyNumberFormat="1" applyFont="1" applyFill="1" applyBorder="1" applyAlignment="1">
      <alignment horizontal="center" vertical="center" wrapText="1"/>
    </xf>
    <xf numFmtId="165" fontId="64" fillId="0" borderId="20" xfId="53" applyNumberFormat="1" applyFont="1" applyFill="1" applyBorder="1" applyAlignment="1">
      <alignment horizontal="center" vertical="center"/>
    </xf>
    <xf numFmtId="165" fontId="64" fillId="0" borderId="13" xfId="53" applyNumberFormat="1" applyFont="1" applyFill="1" applyBorder="1" applyAlignment="1">
      <alignment horizontal="center" vertical="center"/>
    </xf>
    <xf numFmtId="165" fontId="64" fillId="0" borderId="2" xfId="5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4" fillId="0" borderId="20" xfId="157" applyFont="1" applyBorder="1" applyAlignment="1">
      <alignment horizontal="center" vertical="center" wrapText="1"/>
    </xf>
    <xf numFmtId="0" fontId="64" fillId="0" borderId="13" xfId="157" applyFont="1" applyBorder="1" applyAlignment="1">
      <alignment horizontal="center" vertical="center" wrapText="1"/>
    </xf>
    <xf numFmtId="0" fontId="64" fillId="0" borderId="2" xfId="157" applyFont="1" applyBorder="1" applyAlignment="1">
      <alignment horizontal="center" vertical="center" wrapText="1"/>
    </xf>
    <xf numFmtId="165" fontId="64" fillId="0" borderId="20" xfId="243" applyNumberFormat="1" applyFont="1" applyFill="1" applyBorder="1" applyAlignment="1">
      <alignment horizontal="center" vertical="center" wrapText="1"/>
    </xf>
    <xf numFmtId="165" fontId="64" fillId="0" borderId="13" xfId="243" applyNumberFormat="1" applyFont="1" applyFill="1" applyBorder="1" applyAlignment="1">
      <alignment horizontal="center" vertical="center" wrapText="1"/>
    </xf>
    <xf numFmtId="165" fontId="64" fillId="0" borderId="2" xfId="243" applyNumberFormat="1" applyFont="1" applyFill="1" applyBorder="1" applyAlignment="1">
      <alignment horizontal="center" vertical="center" wrapText="1"/>
    </xf>
    <xf numFmtId="0" fontId="64" fillId="0" borderId="23" xfId="157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165" fontId="64" fillId="0" borderId="1" xfId="53" applyNumberFormat="1" applyFont="1" applyFill="1" applyBorder="1" applyAlignment="1">
      <alignment horizontal="center" vertical="center" wrapText="1"/>
    </xf>
    <xf numFmtId="165" fontId="64" fillId="0" borderId="1" xfId="53" applyNumberFormat="1" applyFont="1" applyFill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4" fillId="0" borderId="1" xfId="157" applyFont="1" applyBorder="1" applyAlignment="1">
      <alignment horizontal="center" vertical="center" wrapText="1"/>
    </xf>
    <xf numFmtId="165" fontId="64" fillId="0" borderId="1" xfId="243" applyNumberFormat="1" applyFont="1" applyFill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1" fillId="0" borderId="27" xfId="0" applyFont="1" applyBorder="1" applyAlignment="1">
      <alignment horizontal="center" vertical="center" wrapText="1"/>
    </xf>
    <xf numFmtId="0" fontId="71" fillId="0" borderId="26" xfId="0" applyFont="1" applyBorder="1" applyAlignment="1">
      <alignment horizontal="center" vertical="center" wrapText="1"/>
    </xf>
    <xf numFmtId="0" fontId="71" fillId="0" borderId="24" xfId="0" applyFont="1" applyBorder="1" applyAlignment="1">
      <alignment horizontal="center" vertical="center" wrapText="1"/>
    </xf>
    <xf numFmtId="0" fontId="71" fillId="0" borderId="2" xfId="0" applyFont="1" applyBorder="1" applyAlignment="1">
      <alignment horizontal="center" vertical="center" wrapText="1"/>
    </xf>
    <xf numFmtId="0" fontId="71" fillId="19" borderId="27" xfId="0" applyFont="1" applyFill="1" applyBorder="1" applyAlignment="1">
      <alignment horizontal="center" vertical="center" wrapText="1"/>
    </xf>
    <xf numFmtId="0" fontId="71" fillId="19" borderId="26" xfId="0" applyFont="1" applyFill="1" applyBorder="1" applyAlignment="1">
      <alignment horizontal="center" vertical="center" wrapText="1"/>
    </xf>
    <xf numFmtId="0" fontId="75" fillId="19" borderId="0" xfId="0" applyFont="1" applyFill="1" applyAlignment="1">
      <alignment horizontal="center" vertical="center" wrapText="1"/>
    </xf>
    <xf numFmtId="0" fontId="4" fillId="19" borderId="3" xfId="0" applyFont="1" applyFill="1" applyBorder="1" applyAlignment="1">
      <alignment horizontal="center" vertical="center"/>
    </xf>
    <xf numFmtId="0" fontId="73" fillId="19" borderId="24" xfId="0" applyFont="1" applyFill="1" applyBorder="1" applyAlignment="1">
      <alignment horizontal="center" vertical="center" wrapText="1"/>
    </xf>
    <xf numFmtId="0" fontId="73" fillId="19" borderId="2" xfId="0" applyFont="1" applyFill="1" applyBorder="1" applyAlignment="1">
      <alignment horizontal="center" vertical="center" wrapText="1"/>
    </xf>
  </cellXfs>
  <cellStyles count="245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52" xfId="14" xr:uid="{00000000-0005-0000-0000-00000C000000}"/>
    <cellStyle name="60% - Accent1 2" xfId="15" xr:uid="{00000000-0005-0000-0000-00000D000000}"/>
    <cellStyle name="60% - Accent2 2" xfId="16" xr:uid="{00000000-0005-0000-0000-00000E000000}"/>
    <cellStyle name="60% - Accent3 2" xfId="17" xr:uid="{00000000-0005-0000-0000-00000F000000}"/>
    <cellStyle name="60% - Accent4 2" xfId="18" xr:uid="{00000000-0005-0000-0000-000010000000}"/>
    <cellStyle name="60% - Accent5 2" xfId="19" xr:uid="{00000000-0005-0000-0000-000011000000}"/>
    <cellStyle name="60% - Accent6 2" xfId="20" xr:uid="{00000000-0005-0000-0000-000012000000}"/>
    <cellStyle name="Accent1 2" xfId="21" xr:uid="{00000000-0005-0000-0000-000013000000}"/>
    <cellStyle name="Accent2 2" xfId="22" xr:uid="{00000000-0005-0000-0000-000014000000}"/>
    <cellStyle name="Accent3 2" xfId="23" xr:uid="{00000000-0005-0000-0000-000015000000}"/>
    <cellStyle name="Accent4 2" xfId="24" xr:uid="{00000000-0005-0000-0000-000016000000}"/>
    <cellStyle name="Accent5 2" xfId="25" xr:uid="{00000000-0005-0000-0000-000017000000}"/>
    <cellStyle name="Accent6 2" xfId="26" xr:uid="{00000000-0005-0000-0000-000018000000}"/>
    <cellStyle name="AeE­ [0]_INQUIRY ¿μ¾÷AßAø " xfId="27" xr:uid="{00000000-0005-0000-0000-000019000000}"/>
    <cellStyle name="AeE­_INQUIRY ¿μ¾÷AßAø " xfId="28" xr:uid="{00000000-0005-0000-0000-00001A000000}"/>
    <cellStyle name="AÞ¸¶ [0]_INQUIRY ¿?¾÷AßAø " xfId="29" xr:uid="{00000000-0005-0000-0000-00001B000000}"/>
    <cellStyle name="AÞ¸¶_INQUIRY ¿?¾÷AßAø " xfId="30" xr:uid="{00000000-0005-0000-0000-00001C000000}"/>
    <cellStyle name="Bad 2" xfId="31" xr:uid="{00000000-0005-0000-0000-00001D000000}"/>
    <cellStyle name="C?AØ_¿?¾÷CoE² " xfId="32" xr:uid="{00000000-0005-0000-0000-00001E000000}"/>
    <cellStyle name="C￥AØ_¿μ¾÷CoE² " xfId="33" xr:uid="{00000000-0005-0000-0000-00001F000000}"/>
    <cellStyle name="Calculation 2" xfId="34" xr:uid="{00000000-0005-0000-0000-000020000000}"/>
    <cellStyle name="Calculation 2 2" xfId="35" xr:uid="{00000000-0005-0000-0000-000021000000}"/>
    <cellStyle name="Calculation 2 2 2" xfId="36" xr:uid="{00000000-0005-0000-0000-000022000000}"/>
    <cellStyle name="Calculation 2 3" xfId="37" xr:uid="{00000000-0005-0000-0000-000023000000}"/>
    <cellStyle name="Check Cell 2" xfId="94" xr:uid="{00000000-0005-0000-0000-000024000000}"/>
    <cellStyle name="Comma" xfId="243" builtinId="3"/>
    <cellStyle name="Comma [0] 2" xfId="38" xr:uid="{00000000-0005-0000-0000-000026000000}"/>
    <cellStyle name="Comma [0] 2 2" xfId="39" xr:uid="{00000000-0005-0000-0000-000027000000}"/>
    <cellStyle name="Comma [0] 2 3" xfId="40" xr:uid="{00000000-0005-0000-0000-000028000000}"/>
    <cellStyle name="Comma [0] 2 4" xfId="41" xr:uid="{00000000-0005-0000-0000-000029000000}"/>
    <cellStyle name="Comma [0] 2 5" xfId="42" xr:uid="{00000000-0005-0000-0000-00002A000000}"/>
    <cellStyle name="Comma [0] 3" xfId="43" xr:uid="{00000000-0005-0000-0000-00002B000000}"/>
    <cellStyle name="Comma [0] 3 2" xfId="44" xr:uid="{00000000-0005-0000-0000-00002C000000}"/>
    <cellStyle name="Comma [0] 3 3" xfId="45" xr:uid="{00000000-0005-0000-0000-00002D000000}"/>
    <cellStyle name="Comma [0] 3 4" xfId="46" xr:uid="{00000000-0005-0000-0000-00002E000000}"/>
    <cellStyle name="Comma [0] 3 5" xfId="47" xr:uid="{00000000-0005-0000-0000-00002F000000}"/>
    <cellStyle name="Comma 10" xfId="48" xr:uid="{00000000-0005-0000-0000-000030000000}"/>
    <cellStyle name="Comma 11" xfId="49" xr:uid="{00000000-0005-0000-0000-000031000000}"/>
    <cellStyle name="Comma 11 2" xfId="50" xr:uid="{00000000-0005-0000-0000-000032000000}"/>
    <cellStyle name="Comma 11 3" xfId="51" xr:uid="{00000000-0005-0000-0000-000033000000}"/>
    <cellStyle name="Comma 2" xfId="52" xr:uid="{00000000-0005-0000-0000-000034000000}"/>
    <cellStyle name="Comma 2 2" xfId="53" xr:uid="{00000000-0005-0000-0000-000035000000}"/>
    <cellStyle name="Comma 2 2 2" xfId="54" xr:uid="{00000000-0005-0000-0000-000036000000}"/>
    <cellStyle name="Comma 2 3" xfId="55" xr:uid="{00000000-0005-0000-0000-000037000000}"/>
    <cellStyle name="Comma 2 3 2" xfId="56" xr:uid="{00000000-0005-0000-0000-000038000000}"/>
    <cellStyle name="Comma 2 4" xfId="57" xr:uid="{00000000-0005-0000-0000-000039000000}"/>
    <cellStyle name="Comma 2 5" xfId="58" xr:uid="{00000000-0005-0000-0000-00003A000000}"/>
    <cellStyle name="Comma 2 6" xfId="59" xr:uid="{00000000-0005-0000-0000-00003B000000}"/>
    <cellStyle name="Comma 3" xfId="60" xr:uid="{00000000-0005-0000-0000-00003C000000}"/>
    <cellStyle name="Comma 3 2" xfId="61" xr:uid="{00000000-0005-0000-0000-00003D000000}"/>
    <cellStyle name="Comma 3 3" xfId="62" xr:uid="{00000000-0005-0000-0000-00003E000000}"/>
    <cellStyle name="Comma 3 4" xfId="63" xr:uid="{00000000-0005-0000-0000-00003F000000}"/>
    <cellStyle name="Comma 3 5" xfId="64" xr:uid="{00000000-0005-0000-0000-000040000000}"/>
    <cellStyle name="Comma 3 6" xfId="65" xr:uid="{00000000-0005-0000-0000-000041000000}"/>
    <cellStyle name="Comma 4" xfId="66" xr:uid="{00000000-0005-0000-0000-000042000000}"/>
    <cellStyle name="Comma 4 2" xfId="67" xr:uid="{00000000-0005-0000-0000-000043000000}"/>
    <cellStyle name="Comma 4 2 2" xfId="68" xr:uid="{00000000-0005-0000-0000-000044000000}"/>
    <cellStyle name="Comma 4 2 3" xfId="69" xr:uid="{00000000-0005-0000-0000-000045000000}"/>
    <cellStyle name="Comma 4 3" xfId="70" xr:uid="{00000000-0005-0000-0000-000046000000}"/>
    <cellStyle name="Comma 4 3 2" xfId="71" xr:uid="{00000000-0005-0000-0000-000047000000}"/>
    <cellStyle name="Comma 5" xfId="72" xr:uid="{00000000-0005-0000-0000-000048000000}"/>
    <cellStyle name="Comma 5 2" xfId="73" xr:uid="{00000000-0005-0000-0000-000049000000}"/>
    <cellStyle name="Comma 6" xfId="74" xr:uid="{00000000-0005-0000-0000-00004A000000}"/>
    <cellStyle name="Comma 6 2" xfId="75" xr:uid="{00000000-0005-0000-0000-00004B000000}"/>
    <cellStyle name="Comma 7" xfId="76" xr:uid="{00000000-0005-0000-0000-00004C000000}"/>
    <cellStyle name="Comma 7 2" xfId="77" xr:uid="{00000000-0005-0000-0000-00004D000000}"/>
    <cellStyle name="Comma 7 2 2" xfId="78" xr:uid="{00000000-0005-0000-0000-00004E000000}"/>
    <cellStyle name="Comma 7 3" xfId="79" xr:uid="{00000000-0005-0000-0000-00004F000000}"/>
    <cellStyle name="Comma 7 3 2" xfId="80" xr:uid="{00000000-0005-0000-0000-000050000000}"/>
    <cellStyle name="Comma 7 4" xfId="81" xr:uid="{00000000-0005-0000-0000-000051000000}"/>
    <cellStyle name="Comma 7 4 2" xfId="82" xr:uid="{00000000-0005-0000-0000-000052000000}"/>
    <cellStyle name="Comma 7 5" xfId="83" xr:uid="{00000000-0005-0000-0000-000053000000}"/>
    <cellStyle name="Comma 8" xfId="84" xr:uid="{00000000-0005-0000-0000-000054000000}"/>
    <cellStyle name="Comma 8 2" xfId="85" xr:uid="{00000000-0005-0000-0000-000055000000}"/>
    <cellStyle name="Comma 8 3" xfId="86" xr:uid="{00000000-0005-0000-0000-000056000000}"/>
    <cellStyle name="Comma 8 4" xfId="87" xr:uid="{00000000-0005-0000-0000-000057000000}"/>
    <cellStyle name="Comma 8 5" xfId="88" xr:uid="{00000000-0005-0000-0000-000058000000}"/>
    <cellStyle name="Comma 9" xfId="89" xr:uid="{00000000-0005-0000-0000-000059000000}"/>
    <cellStyle name="comma zerodec" xfId="90" xr:uid="{00000000-0005-0000-0000-00005A000000}"/>
    <cellStyle name="Comma0" xfId="91" xr:uid="{00000000-0005-0000-0000-00005B000000}"/>
    <cellStyle name="Currency0" xfId="92" xr:uid="{00000000-0005-0000-0000-00005C000000}"/>
    <cellStyle name="Currency1" xfId="93" xr:uid="{00000000-0005-0000-0000-00005D000000}"/>
    <cellStyle name="Date" xfId="95" xr:uid="{00000000-0005-0000-0000-00005E000000}"/>
    <cellStyle name="Dollar (zero dec)" xfId="96" xr:uid="{00000000-0005-0000-0000-00005F000000}"/>
    <cellStyle name="Excel Built-in Normal" xfId="97" xr:uid="{00000000-0005-0000-0000-000060000000}"/>
    <cellStyle name="Excel Built-in Normal 2" xfId="98" xr:uid="{00000000-0005-0000-0000-000061000000}"/>
    <cellStyle name="Excel Built-in Normal 3" xfId="99" xr:uid="{00000000-0005-0000-0000-000062000000}"/>
    <cellStyle name="Explanatory Text 2" xfId="100" xr:uid="{00000000-0005-0000-0000-000063000000}"/>
    <cellStyle name="Fixed" xfId="101" xr:uid="{00000000-0005-0000-0000-000064000000}"/>
    <cellStyle name="Good 2" xfId="102" xr:uid="{00000000-0005-0000-0000-000065000000}"/>
    <cellStyle name="Grey" xfId="103" xr:uid="{00000000-0005-0000-0000-000066000000}"/>
    <cellStyle name="Header1" xfId="104" xr:uid="{00000000-0005-0000-0000-000067000000}"/>
    <cellStyle name="Header2" xfId="105" xr:uid="{00000000-0005-0000-0000-000068000000}"/>
    <cellStyle name="Header2 2" xfId="106" xr:uid="{00000000-0005-0000-0000-000069000000}"/>
    <cellStyle name="Header2 2 2" xfId="107" xr:uid="{00000000-0005-0000-0000-00006A000000}"/>
    <cellStyle name="Header2 2 2 2" xfId="108" xr:uid="{00000000-0005-0000-0000-00006B000000}"/>
    <cellStyle name="Header2 2 3" xfId="109" xr:uid="{00000000-0005-0000-0000-00006C000000}"/>
    <cellStyle name="Header2 3" xfId="110" xr:uid="{00000000-0005-0000-0000-00006D000000}"/>
    <cellStyle name="Header2 3 2" xfId="111" xr:uid="{00000000-0005-0000-0000-00006E000000}"/>
    <cellStyle name="Heading 1 2" xfId="112" xr:uid="{00000000-0005-0000-0000-00006F000000}"/>
    <cellStyle name="Heading 2 2" xfId="113" xr:uid="{00000000-0005-0000-0000-000070000000}"/>
    <cellStyle name="Heading 3 2" xfId="114" xr:uid="{00000000-0005-0000-0000-000071000000}"/>
    <cellStyle name="Heading 4 2" xfId="115" xr:uid="{00000000-0005-0000-0000-000072000000}"/>
    <cellStyle name="HEADING1" xfId="116" xr:uid="{00000000-0005-0000-0000-000073000000}"/>
    <cellStyle name="HEADING2" xfId="117" xr:uid="{00000000-0005-0000-0000-000074000000}"/>
    <cellStyle name="Input [yellow]" xfId="118" xr:uid="{00000000-0005-0000-0000-000075000000}"/>
    <cellStyle name="Input [yellow] 2" xfId="119" xr:uid="{00000000-0005-0000-0000-000076000000}"/>
    <cellStyle name="Input [yellow] 3" xfId="120" xr:uid="{00000000-0005-0000-0000-000077000000}"/>
    <cellStyle name="Input [yellow] 3 2" xfId="121" xr:uid="{00000000-0005-0000-0000-000078000000}"/>
    <cellStyle name="Input 2" xfId="122" xr:uid="{00000000-0005-0000-0000-000079000000}"/>
    <cellStyle name="Input 2 2" xfId="123" xr:uid="{00000000-0005-0000-0000-00007A000000}"/>
    <cellStyle name="Input 2 2 2" xfId="124" xr:uid="{00000000-0005-0000-0000-00007B000000}"/>
    <cellStyle name="Input 2 3" xfId="125" xr:uid="{00000000-0005-0000-0000-00007C000000}"/>
    <cellStyle name="Ledger 17 x 11 in" xfId="126" xr:uid="{00000000-0005-0000-0000-00007D000000}"/>
    <cellStyle name="Linked Cell 2" xfId="127" xr:uid="{00000000-0005-0000-0000-00007E000000}"/>
    <cellStyle name="Loai CBDT" xfId="128" xr:uid="{00000000-0005-0000-0000-00007F000000}"/>
    <cellStyle name="Loai CT" xfId="129" xr:uid="{00000000-0005-0000-0000-000080000000}"/>
    <cellStyle name="Loai GD" xfId="130" xr:uid="{00000000-0005-0000-0000-000081000000}"/>
    <cellStyle name="Monétaire [0]_TARIFFS DB" xfId="131" xr:uid="{00000000-0005-0000-0000-000082000000}"/>
    <cellStyle name="Monétaire_TARIFFS DB" xfId="132" xr:uid="{00000000-0005-0000-0000-000083000000}"/>
    <cellStyle name="n" xfId="133" xr:uid="{00000000-0005-0000-0000-000084000000}"/>
    <cellStyle name="Neutral 2" xfId="134" xr:uid="{00000000-0005-0000-0000-000085000000}"/>
    <cellStyle name="New Times Roman" xfId="135" xr:uid="{00000000-0005-0000-0000-000086000000}"/>
    <cellStyle name="no dec" xfId="136" xr:uid="{00000000-0005-0000-0000-000087000000}"/>
    <cellStyle name="Normal" xfId="0" builtinId="0"/>
    <cellStyle name="Normal - Style1" xfId="137" xr:uid="{00000000-0005-0000-0000-000089000000}"/>
    <cellStyle name="Normal 10" xfId="138" xr:uid="{00000000-0005-0000-0000-00008A000000}"/>
    <cellStyle name="Normal 10 2" xfId="139" xr:uid="{00000000-0005-0000-0000-00008B000000}"/>
    <cellStyle name="Normal 11" xfId="140" xr:uid="{00000000-0005-0000-0000-00008C000000}"/>
    <cellStyle name="Normal 19" xfId="141" xr:uid="{00000000-0005-0000-0000-00008D000000}"/>
    <cellStyle name="Normal 2" xfId="142" xr:uid="{00000000-0005-0000-0000-00008E000000}"/>
    <cellStyle name="Normal 2 2" xfId="143" xr:uid="{00000000-0005-0000-0000-00008F000000}"/>
    <cellStyle name="Normal 2 2 2" xfId="144" xr:uid="{00000000-0005-0000-0000-000090000000}"/>
    <cellStyle name="Normal 2 2 3" xfId="145" xr:uid="{00000000-0005-0000-0000-000091000000}"/>
    <cellStyle name="Normal 2 3" xfId="146" xr:uid="{00000000-0005-0000-0000-000092000000}"/>
    <cellStyle name="Normal 2 3 2" xfId="147" xr:uid="{00000000-0005-0000-0000-000093000000}"/>
    <cellStyle name="Normal 2 3 3" xfId="148" xr:uid="{00000000-0005-0000-0000-000094000000}"/>
    <cellStyle name="Normal 2 4" xfId="149" xr:uid="{00000000-0005-0000-0000-000095000000}"/>
    <cellStyle name="Normal 2 4 2" xfId="150" xr:uid="{00000000-0005-0000-0000-000096000000}"/>
    <cellStyle name="Normal 2 5" xfId="151" xr:uid="{00000000-0005-0000-0000-000097000000}"/>
    <cellStyle name="Normal 2 6" xfId="152" xr:uid="{00000000-0005-0000-0000-000098000000}"/>
    <cellStyle name="Normal 2 7" xfId="153" xr:uid="{00000000-0005-0000-0000-000099000000}"/>
    <cellStyle name="Normal 2 7 2" xfId="154" xr:uid="{00000000-0005-0000-0000-00009A000000}"/>
    <cellStyle name="Normal 2_Biểu kèm theo" xfId="155" xr:uid="{00000000-0005-0000-0000-00009B000000}"/>
    <cellStyle name="Normal 3" xfId="156" xr:uid="{00000000-0005-0000-0000-00009C000000}"/>
    <cellStyle name="Normal 3 2" xfId="1" xr:uid="{00000000-0005-0000-0000-00009D000000}"/>
    <cellStyle name="Normal 3 4" xfId="157" xr:uid="{00000000-0005-0000-0000-00009E000000}"/>
    <cellStyle name="Normal 4" xfId="158" xr:uid="{00000000-0005-0000-0000-00009F000000}"/>
    <cellStyle name="Normal 4 2" xfId="159" xr:uid="{00000000-0005-0000-0000-0000A0000000}"/>
    <cellStyle name="Normal 4 3" xfId="160" xr:uid="{00000000-0005-0000-0000-0000A1000000}"/>
    <cellStyle name="Normal 4 4" xfId="161" xr:uid="{00000000-0005-0000-0000-0000A2000000}"/>
    <cellStyle name="Normal 4 5" xfId="162" xr:uid="{00000000-0005-0000-0000-0000A3000000}"/>
    <cellStyle name="Normal 5" xfId="163" xr:uid="{00000000-0005-0000-0000-0000A4000000}"/>
    <cellStyle name="Normal 6" xfId="164" xr:uid="{00000000-0005-0000-0000-0000A5000000}"/>
    <cellStyle name="Normal 6 2" xfId="165" xr:uid="{00000000-0005-0000-0000-0000A6000000}"/>
    <cellStyle name="Normal 7" xfId="166" xr:uid="{00000000-0005-0000-0000-0000A7000000}"/>
    <cellStyle name="Normal 7 2" xfId="167" xr:uid="{00000000-0005-0000-0000-0000A8000000}"/>
    <cellStyle name="Normal 7 3" xfId="168" xr:uid="{00000000-0005-0000-0000-0000A9000000}"/>
    <cellStyle name="Normal 7 4" xfId="169" xr:uid="{00000000-0005-0000-0000-0000AA000000}"/>
    <cellStyle name="Normal 7 5" xfId="170" xr:uid="{00000000-0005-0000-0000-0000AB000000}"/>
    <cellStyle name="Normal 7 6" xfId="171" xr:uid="{00000000-0005-0000-0000-0000AC000000}"/>
    <cellStyle name="Normal 7 7" xfId="172" xr:uid="{00000000-0005-0000-0000-0000AD000000}"/>
    <cellStyle name="Normal 7 8" xfId="173" xr:uid="{00000000-0005-0000-0000-0000AE000000}"/>
    <cellStyle name="Normal 8" xfId="174" xr:uid="{00000000-0005-0000-0000-0000AF000000}"/>
    <cellStyle name="Normal 8 2" xfId="175" xr:uid="{00000000-0005-0000-0000-0000B0000000}"/>
    <cellStyle name="Normal 8 3" xfId="176" xr:uid="{00000000-0005-0000-0000-0000B1000000}"/>
    <cellStyle name="Normal 8 4" xfId="177" xr:uid="{00000000-0005-0000-0000-0000B2000000}"/>
    <cellStyle name="Normal 8 5" xfId="178" xr:uid="{00000000-0005-0000-0000-0000B3000000}"/>
    <cellStyle name="Normal 8 6" xfId="179" xr:uid="{00000000-0005-0000-0000-0000B4000000}"/>
    <cellStyle name="Normal 9" xfId="180" xr:uid="{00000000-0005-0000-0000-0000B5000000}"/>
    <cellStyle name="Normal 9 2" xfId="181" xr:uid="{00000000-0005-0000-0000-0000B6000000}"/>
    <cellStyle name="Normal 9 3" xfId="182" xr:uid="{00000000-0005-0000-0000-0000B7000000}"/>
    <cellStyle name="Normal 9 4" xfId="183" xr:uid="{00000000-0005-0000-0000-0000B8000000}"/>
    <cellStyle name="Normal 9 5" xfId="184" xr:uid="{00000000-0005-0000-0000-0000B9000000}"/>
    <cellStyle name="Note 2" xfId="185" xr:uid="{00000000-0005-0000-0000-0000BA000000}"/>
    <cellStyle name="Note 2 2" xfId="186" xr:uid="{00000000-0005-0000-0000-0000BB000000}"/>
    <cellStyle name="Note 2 2 2" xfId="187" xr:uid="{00000000-0005-0000-0000-0000BC000000}"/>
    <cellStyle name="Note 2 3" xfId="188" xr:uid="{00000000-0005-0000-0000-0000BD000000}"/>
    <cellStyle name="Output 2" xfId="189" xr:uid="{00000000-0005-0000-0000-0000BE000000}"/>
    <cellStyle name="Output 2 2" xfId="190" xr:uid="{00000000-0005-0000-0000-0000BF000000}"/>
    <cellStyle name="Output 2 2 2" xfId="191" xr:uid="{00000000-0005-0000-0000-0000C0000000}"/>
    <cellStyle name="Percent" xfId="244" builtinId="5"/>
    <cellStyle name="Percent [2]" xfId="192" xr:uid="{00000000-0005-0000-0000-0000C2000000}"/>
    <cellStyle name="Percent 2" xfId="193" xr:uid="{00000000-0005-0000-0000-0000C3000000}"/>
    <cellStyle name="Percent 3" xfId="194" xr:uid="{00000000-0005-0000-0000-0000C4000000}"/>
    <cellStyle name="Percent 3 2" xfId="195" xr:uid="{00000000-0005-0000-0000-0000C5000000}"/>
    <cellStyle name="T" xfId="196" xr:uid="{00000000-0005-0000-0000-0000C6000000}"/>
    <cellStyle name="T 2" xfId="197" xr:uid="{00000000-0005-0000-0000-0000C7000000}"/>
    <cellStyle name="T 2 2" xfId="198" xr:uid="{00000000-0005-0000-0000-0000C8000000}"/>
    <cellStyle name="T 2 2 2" xfId="199" xr:uid="{00000000-0005-0000-0000-0000C9000000}"/>
    <cellStyle name="T 2 3" xfId="200" xr:uid="{00000000-0005-0000-0000-0000CA000000}"/>
    <cellStyle name="T 3" xfId="201" xr:uid="{00000000-0005-0000-0000-0000CB000000}"/>
    <cellStyle name="T 3 2" xfId="202" xr:uid="{00000000-0005-0000-0000-0000CC000000}"/>
    <cellStyle name="th" xfId="209" xr:uid="{00000000-0005-0000-0000-0000CD000000}"/>
    <cellStyle name="th 2" xfId="210" xr:uid="{00000000-0005-0000-0000-0000CE000000}"/>
    <cellStyle name="th 2 2" xfId="211" xr:uid="{00000000-0005-0000-0000-0000CF000000}"/>
    <cellStyle name="th 2 2 2" xfId="212" xr:uid="{00000000-0005-0000-0000-0000D0000000}"/>
    <cellStyle name="th 2 3" xfId="213" xr:uid="{00000000-0005-0000-0000-0000D1000000}"/>
    <cellStyle name="th 3" xfId="214" xr:uid="{00000000-0005-0000-0000-0000D2000000}"/>
    <cellStyle name="th 3 2" xfId="215" xr:uid="{00000000-0005-0000-0000-0000D3000000}"/>
    <cellStyle name="Title 2" xfId="203" xr:uid="{00000000-0005-0000-0000-0000D4000000}"/>
    <cellStyle name="Tong so" xfId="204" xr:uid="{00000000-0005-0000-0000-0000D5000000}"/>
    <cellStyle name="tong so 1" xfId="205" xr:uid="{00000000-0005-0000-0000-0000D6000000}"/>
    <cellStyle name="Total 2" xfId="206" xr:uid="{00000000-0005-0000-0000-0000D7000000}"/>
    <cellStyle name="Total 2 2" xfId="207" xr:uid="{00000000-0005-0000-0000-0000D8000000}"/>
    <cellStyle name="Total 2 2 2" xfId="208" xr:uid="{00000000-0005-0000-0000-0000D9000000}"/>
    <cellStyle name="viet" xfId="216" xr:uid="{00000000-0005-0000-0000-0000DA000000}"/>
    <cellStyle name="viet2" xfId="217" xr:uid="{00000000-0005-0000-0000-0000DB000000}"/>
    <cellStyle name="viet2 2" xfId="218" xr:uid="{00000000-0005-0000-0000-0000DC000000}"/>
    <cellStyle name="viet2 3" xfId="219" xr:uid="{00000000-0005-0000-0000-0000DD000000}"/>
    <cellStyle name="viet2 3 2" xfId="220" xr:uid="{00000000-0005-0000-0000-0000DE000000}"/>
    <cellStyle name="Warning Text 2" xfId="221" xr:uid="{00000000-0005-0000-0000-0000DF000000}"/>
    <cellStyle name="xuan" xfId="222" xr:uid="{00000000-0005-0000-0000-0000E0000000}"/>
    <cellStyle name=" [0.00]_ Att. 1- Cover" xfId="223" xr:uid="{00000000-0005-0000-0000-0000E1000000}"/>
    <cellStyle name="_ Att. 1- Cover" xfId="224" xr:uid="{00000000-0005-0000-0000-0000E2000000}"/>
    <cellStyle name="?_ Att. 1- Cover" xfId="225" xr:uid="{00000000-0005-0000-0000-0000E3000000}"/>
    <cellStyle name="똿뗦먛귟 [0.00]_PRODUCT DETAIL Q1" xfId="226" xr:uid="{00000000-0005-0000-0000-0000E4000000}"/>
    <cellStyle name="똿뗦먛귟_PRODUCT DETAIL Q1" xfId="227" xr:uid="{00000000-0005-0000-0000-0000E5000000}"/>
    <cellStyle name="믅됞 [0.00]_PRODUCT DETAIL Q1" xfId="228" xr:uid="{00000000-0005-0000-0000-0000E6000000}"/>
    <cellStyle name="믅됞_PRODUCT DETAIL Q1" xfId="229" xr:uid="{00000000-0005-0000-0000-0000E7000000}"/>
    <cellStyle name="백분율_95" xfId="230" xr:uid="{00000000-0005-0000-0000-0000E8000000}"/>
    <cellStyle name="뷭?_BOOKSHIP" xfId="231" xr:uid="{00000000-0005-0000-0000-0000E9000000}"/>
    <cellStyle name="콤마 [0]_1202" xfId="232" xr:uid="{00000000-0005-0000-0000-0000EA000000}"/>
    <cellStyle name="콤마_1202" xfId="233" xr:uid="{00000000-0005-0000-0000-0000EB000000}"/>
    <cellStyle name="통화 [0]_1202" xfId="234" xr:uid="{00000000-0005-0000-0000-0000EC000000}"/>
    <cellStyle name="통화_1202" xfId="235" xr:uid="{00000000-0005-0000-0000-0000ED000000}"/>
    <cellStyle name="표준_(정보부문)월별인원계획" xfId="236" xr:uid="{00000000-0005-0000-0000-0000EE000000}"/>
    <cellStyle name="一般_00Q3902REV.1" xfId="237" xr:uid="{00000000-0005-0000-0000-0000EF000000}"/>
    <cellStyle name="千分位[0]_00Q3902REV.1" xfId="238" xr:uid="{00000000-0005-0000-0000-0000F0000000}"/>
    <cellStyle name="千分位_00Q3902REV.1" xfId="239" xr:uid="{00000000-0005-0000-0000-0000F1000000}"/>
    <cellStyle name="貨幣 [0]_00Q3902REV.1" xfId="240" xr:uid="{00000000-0005-0000-0000-0000F2000000}"/>
    <cellStyle name="貨幣[0]_BRE" xfId="241" xr:uid="{00000000-0005-0000-0000-0000F3000000}"/>
    <cellStyle name="貨幣_00Q3902REV.1" xfId="242" xr:uid="{00000000-0005-0000-0000-0000F4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500673</xdr:colOff>
      <xdr:row>0</xdr:row>
      <xdr:rowOff>956568</xdr:rowOff>
    </xdr:from>
    <xdr:to>
      <xdr:col>10</xdr:col>
      <xdr:colOff>305288</xdr:colOff>
      <xdr:row>0</xdr:row>
      <xdr:rowOff>956568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BB45F74-3964-6B90-4583-ACE826EE05AC}"/>
            </a:ext>
          </a:extLst>
        </xdr:cNvPr>
        <xdr:cNvCxnSpPr/>
      </xdr:nvCxnSpPr>
      <xdr:spPr>
        <a:xfrm>
          <a:off x="4269968" y="956568"/>
          <a:ext cx="327269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0</xdr:row>
      <xdr:rowOff>966113</xdr:rowOff>
    </xdr:from>
    <xdr:to>
      <xdr:col>10</xdr:col>
      <xdr:colOff>489160</xdr:colOff>
      <xdr:row>0</xdr:row>
      <xdr:rowOff>966113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6E418CF-582C-4246-93E5-F3AB6FF7349C}"/>
            </a:ext>
          </a:extLst>
        </xdr:cNvPr>
        <xdr:cNvCxnSpPr/>
      </xdr:nvCxnSpPr>
      <xdr:spPr>
        <a:xfrm>
          <a:off x="4735286" y="966113"/>
          <a:ext cx="323780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8"/>
  <sheetViews>
    <sheetView workbookViewId="0">
      <selection activeCell="H20" sqref="H20"/>
    </sheetView>
  </sheetViews>
  <sheetFormatPr defaultRowHeight="14"/>
  <cols>
    <col min="1" max="1" width="4.453125" style="21" bestFit="1" customWidth="1"/>
    <col min="2" max="2" width="23.81640625" style="21" customWidth="1"/>
    <col min="3" max="3" width="13" style="21" customWidth="1"/>
    <col min="4" max="4" width="16.7265625" style="21" customWidth="1"/>
    <col min="5" max="5" width="15.1796875" style="21" bestFit="1" customWidth="1"/>
    <col min="6" max="6" width="14.1796875" style="21" customWidth="1"/>
    <col min="7" max="7" width="15" style="21" customWidth="1"/>
    <col min="8" max="8" width="12.81640625" style="21" customWidth="1"/>
    <col min="9" max="9" width="13.453125" style="21" customWidth="1"/>
    <col min="10" max="10" width="10.7265625" style="21" customWidth="1"/>
    <col min="11" max="15" width="0" style="21" hidden="1" customWidth="1"/>
    <col min="16" max="17" width="9.1796875" style="21"/>
    <col min="18" max="18" width="20.26953125" style="21" customWidth="1"/>
    <col min="19" max="67" width="9.1796875" style="21"/>
    <col min="68" max="68" width="6.1796875" style="21" customWidth="1"/>
    <col min="69" max="69" width="20.1796875" style="21" customWidth="1"/>
    <col min="70" max="70" width="15.54296875" style="21" customWidth="1"/>
    <col min="71" max="71" width="13.54296875" style="21" customWidth="1"/>
    <col min="72" max="75" width="12.7265625" style="21" customWidth="1"/>
    <col min="76" max="76" width="17.54296875" style="21" customWidth="1"/>
    <col min="77" max="77" width="15.1796875" style="21" customWidth="1"/>
    <col min="78" max="78" width="13.81640625" style="21" customWidth="1"/>
    <col min="79" max="79" width="16.7265625" style="21" customWidth="1"/>
    <col min="80" max="80" width="20.54296875" style="21" customWidth="1"/>
    <col min="81" max="90" width="14.7265625" style="21" customWidth="1"/>
    <col min="91" max="91" width="16.54296875" style="21" customWidth="1"/>
    <col min="92" max="92" width="18.26953125" style="21" bestFit="1" customWidth="1"/>
    <col min="93" max="323" width="9.1796875" style="21"/>
    <col min="324" max="324" width="6.1796875" style="21" customWidth="1"/>
    <col min="325" max="325" width="20.1796875" style="21" customWidth="1"/>
    <col min="326" max="326" width="15.54296875" style="21" customWidth="1"/>
    <col min="327" max="327" width="13.54296875" style="21" customWidth="1"/>
    <col min="328" max="331" width="12.7265625" style="21" customWidth="1"/>
    <col min="332" max="332" width="17.54296875" style="21" customWidth="1"/>
    <col min="333" max="333" width="15.1796875" style="21" customWidth="1"/>
    <col min="334" max="334" width="13.81640625" style="21" customWidth="1"/>
    <col min="335" max="335" width="16.7265625" style="21" customWidth="1"/>
    <col min="336" max="336" width="20.54296875" style="21" customWidth="1"/>
    <col min="337" max="346" width="14.7265625" style="21" customWidth="1"/>
    <col min="347" max="347" width="16.54296875" style="21" customWidth="1"/>
    <col min="348" max="348" width="18.26953125" style="21" bestFit="1" customWidth="1"/>
    <col min="349" max="579" width="9.1796875" style="21"/>
    <col min="580" max="580" width="6.1796875" style="21" customWidth="1"/>
    <col min="581" max="581" width="20.1796875" style="21" customWidth="1"/>
    <col min="582" max="582" width="15.54296875" style="21" customWidth="1"/>
    <col min="583" max="583" width="13.54296875" style="21" customWidth="1"/>
    <col min="584" max="587" width="12.7265625" style="21" customWidth="1"/>
    <col min="588" max="588" width="17.54296875" style="21" customWidth="1"/>
    <col min="589" max="589" width="15.1796875" style="21" customWidth="1"/>
    <col min="590" max="590" width="13.81640625" style="21" customWidth="1"/>
    <col min="591" max="591" width="16.7265625" style="21" customWidth="1"/>
    <col min="592" max="592" width="20.54296875" style="21" customWidth="1"/>
    <col min="593" max="602" width="14.7265625" style="21" customWidth="1"/>
    <col min="603" max="603" width="16.54296875" style="21" customWidth="1"/>
    <col min="604" max="604" width="18.26953125" style="21" bestFit="1" customWidth="1"/>
    <col min="605" max="835" width="9.1796875" style="21"/>
    <col min="836" max="836" width="6.1796875" style="21" customWidth="1"/>
    <col min="837" max="837" width="20.1796875" style="21" customWidth="1"/>
    <col min="838" max="838" width="15.54296875" style="21" customWidth="1"/>
    <col min="839" max="839" width="13.54296875" style="21" customWidth="1"/>
    <col min="840" max="843" width="12.7265625" style="21" customWidth="1"/>
    <col min="844" max="844" width="17.54296875" style="21" customWidth="1"/>
    <col min="845" max="845" width="15.1796875" style="21" customWidth="1"/>
    <col min="846" max="846" width="13.81640625" style="21" customWidth="1"/>
    <col min="847" max="847" width="16.7265625" style="21" customWidth="1"/>
    <col min="848" max="848" width="20.54296875" style="21" customWidth="1"/>
    <col min="849" max="858" width="14.7265625" style="21" customWidth="1"/>
    <col min="859" max="859" width="16.54296875" style="21" customWidth="1"/>
    <col min="860" max="860" width="18.26953125" style="21" bestFit="1" customWidth="1"/>
    <col min="861" max="1091" width="9.1796875" style="21"/>
    <col min="1092" max="1092" width="6.1796875" style="21" customWidth="1"/>
    <col min="1093" max="1093" width="20.1796875" style="21" customWidth="1"/>
    <col min="1094" max="1094" width="15.54296875" style="21" customWidth="1"/>
    <col min="1095" max="1095" width="13.54296875" style="21" customWidth="1"/>
    <col min="1096" max="1099" width="12.7265625" style="21" customWidth="1"/>
    <col min="1100" max="1100" width="17.54296875" style="21" customWidth="1"/>
    <col min="1101" max="1101" width="15.1796875" style="21" customWidth="1"/>
    <col min="1102" max="1102" width="13.81640625" style="21" customWidth="1"/>
    <col min="1103" max="1103" width="16.7265625" style="21" customWidth="1"/>
    <col min="1104" max="1104" width="20.54296875" style="21" customWidth="1"/>
    <col min="1105" max="1114" width="14.7265625" style="21" customWidth="1"/>
    <col min="1115" max="1115" width="16.54296875" style="21" customWidth="1"/>
    <col min="1116" max="1116" width="18.26953125" style="21" bestFit="1" customWidth="1"/>
    <col min="1117" max="1347" width="9.1796875" style="21"/>
    <col min="1348" max="1348" width="6.1796875" style="21" customWidth="1"/>
    <col min="1349" max="1349" width="20.1796875" style="21" customWidth="1"/>
    <col min="1350" max="1350" width="15.54296875" style="21" customWidth="1"/>
    <col min="1351" max="1351" width="13.54296875" style="21" customWidth="1"/>
    <col min="1352" max="1355" width="12.7265625" style="21" customWidth="1"/>
    <col min="1356" max="1356" width="17.54296875" style="21" customWidth="1"/>
    <col min="1357" max="1357" width="15.1796875" style="21" customWidth="1"/>
    <col min="1358" max="1358" width="13.81640625" style="21" customWidth="1"/>
    <col min="1359" max="1359" width="16.7265625" style="21" customWidth="1"/>
    <col min="1360" max="1360" width="20.54296875" style="21" customWidth="1"/>
    <col min="1361" max="1370" width="14.7265625" style="21" customWidth="1"/>
    <col min="1371" max="1371" width="16.54296875" style="21" customWidth="1"/>
    <col min="1372" max="1372" width="18.26953125" style="21" bestFit="1" customWidth="1"/>
    <col min="1373" max="1603" width="9.1796875" style="21"/>
    <col min="1604" max="1604" width="6.1796875" style="21" customWidth="1"/>
    <col min="1605" max="1605" width="20.1796875" style="21" customWidth="1"/>
    <col min="1606" max="1606" width="15.54296875" style="21" customWidth="1"/>
    <col min="1607" max="1607" width="13.54296875" style="21" customWidth="1"/>
    <col min="1608" max="1611" width="12.7265625" style="21" customWidth="1"/>
    <col min="1612" max="1612" width="17.54296875" style="21" customWidth="1"/>
    <col min="1613" max="1613" width="15.1796875" style="21" customWidth="1"/>
    <col min="1614" max="1614" width="13.81640625" style="21" customWidth="1"/>
    <col min="1615" max="1615" width="16.7265625" style="21" customWidth="1"/>
    <col min="1616" max="1616" width="20.54296875" style="21" customWidth="1"/>
    <col min="1617" max="1626" width="14.7265625" style="21" customWidth="1"/>
    <col min="1627" max="1627" width="16.54296875" style="21" customWidth="1"/>
    <col min="1628" max="1628" width="18.26953125" style="21" bestFit="1" customWidth="1"/>
    <col min="1629" max="1859" width="9.1796875" style="21"/>
    <col min="1860" max="1860" width="6.1796875" style="21" customWidth="1"/>
    <col min="1861" max="1861" width="20.1796875" style="21" customWidth="1"/>
    <col min="1862" max="1862" width="15.54296875" style="21" customWidth="1"/>
    <col min="1863" max="1863" width="13.54296875" style="21" customWidth="1"/>
    <col min="1864" max="1867" width="12.7265625" style="21" customWidth="1"/>
    <col min="1868" max="1868" width="17.54296875" style="21" customWidth="1"/>
    <col min="1869" max="1869" width="15.1796875" style="21" customWidth="1"/>
    <col min="1870" max="1870" width="13.81640625" style="21" customWidth="1"/>
    <col min="1871" max="1871" width="16.7265625" style="21" customWidth="1"/>
    <col min="1872" max="1872" width="20.54296875" style="21" customWidth="1"/>
    <col min="1873" max="1882" width="14.7265625" style="21" customWidth="1"/>
    <col min="1883" max="1883" width="16.54296875" style="21" customWidth="1"/>
    <col min="1884" max="1884" width="18.26953125" style="21" bestFit="1" customWidth="1"/>
    <col min="1885" max="2115" width="9.1796875" style="21"/>
    <col min="2116" max="2116" width="6.1796875" style="21" customWidth="1"/>
    <col min="2117" max="2117" width="20.1796875" style="21" customWidth="1"/>
    <col min="2118" max="2118" width="15.54296875" style="21" customWidth="1"/>
    <col min="2119" max="2119" width="13.54296875" style="21" customWidth="1"/>
    <col min="2120" max="2123" width="12.7265625" style="21" customWidth="1"/>
    <col min="2124" max="2124" width="17.54296875" style="21" customWidth="1"/>
    <col min="2125" max="2125" width="15.1796875" style="21" customWidth="1"/>
    <col min="2126" max="2126" width="13.81640625" style="21" customWidth="1"/>
    <col min="2127" max="2127" width="16.7265625" style="21" customWidth="1"/>
    <col min="2128" max="2128" width="20.54296875" style="21" customWidth="1"/>
    <col min="2129" max="2138" width="14.7265625" style="21" customWidth="1"/>
    <col min="2139" max="2139" width="16.54296875" style="21" customWidth="1"/>
    <col min="2140" max="2140" width="18.26953125" style="21" bestFit="1" customWidth="1"/>
    <col min="2141" max="2371" width="9.1796875" style="21"/>
    <col min="2372" max="2372" width="6.1796875" style="21" customWidth="1"/>
    <col min="2373" max="2373" width="20.1796875" style="21" customWidth="1"/>
    <col min="2374" max="2374" width="15.54296875" style="21" customWidth="1"/>
    <col min="2375" max="2375" width="13.54296875" style="21" customWidth="1"/>
    <col min="2376" max="2379" width="12.7265625" style="21" customWidth="1"/>
    <col min="2380" max="2380" width="17.54296875" style="21" customWidth="1"/>
    <col min="2381" max="2381" width="15.1796875" style="21" customWidth="1"/>
    <col min="2382" max="2382" width="13.81640625" style="21" customWidth="1"/>
    <col min="2383" max="2383" width="16.7265625" style="21" customWidth="1"/>
    <col min="2384" max="2384" width="20.54296875" style="21" customWidth="1"/>
    <col min="2385" max="2394" width="14.7265625" style="21" customWidth="1"/>
    <col min="2395" max="2395" width="16.54296875" style="21" customWidth="1"/>
    <col min="2396" max="2396" width="18.26953125" style="21" bestFit="1" customWidth="1"/>
    <col min="2397" max="2627" width="9.1796875" style="21"/>
    <col min="2628" max="2628" width="6.1796875" style="21" customWidth="1"/>
    <col min="2629" max="2629" width="20.1796875" style="21" customWidth="1"/>
    <col min="2630" max="2630" width="15.54296875" style="21" customWidth="1"/>
    <col min="2631" max="2631" width="13.54296875" style="21" customWidth="1"/>
    <col min="2632" max="2635" width="12.7265625" style="21" customWidth="1"/>
    <col min="2636" max="2636" width="17.54296875" style="21" customWidth="1"/>
    <col min="2637" max="2637" width="15.1796875" style="21" customWidth="1"/>
    <col min="2638" max="2638" width="13.81640625" style="21" customWidth="1"/>
    <col min="2639" max="2639" width="16.7265625" style="21" customWidth="1"/>
    <col min="2640" max="2640" width="20.54296875" style="21" customWidth="1"/>
    <col min="2641" max="2650" width="14.7265625" style="21" customWidth="1"/>
    <col min="2651" max="2651" width="16.54296875" style="21" customWidth="1"/>
    <col min="2652" max="2652" width="18.26953125" style="21" bestFit="1" customWidth="1"/>
    <col min="2653" max="2883" width="9.1796875" style="21"/>
    <col min="2884" max="2884" width="6.1796875" style="21" customWidth="1"/>
    <col min="2885" max="2885" width="20.1796875" style="21" customWidth="1"/>
    <col min="2886" max="2886" width="15.54296875" style="21" customWidth="1"/>
    <col min="2887" max="2887" width="13.54296875" style="21" customWidth="1"/>
    <col min="2888" max="2891" width="12.7265625" style="21" customWidth="1"/>
    <col min="2892" max="2892" width="17.54296875" style="21" customWidth="1"/>
    <col min="2893" max="2893" width="15.1796875" style="21" customWidth="1"/>
    <col min="2894" max="2894" width="13.81640625" style="21" customWidth="1"/>
    <col min="2895" max="2895" width="16.7265625" style="21" customWidth="1"/>
    <col min="2896" max="2896" width="20.54296875" style="21" customWidth="1"/>
    <col min="2897" max="2906" width="14.7265625" style="21" customWidth="1"/>
    <col min="2907" max="2907" width="16.54296875" style="21" customWidth="1"/>
    <col min="2908" max="2908" width="18.26953125" style="21" bestFit="1" customWidth="1"/>
    <col min="2909" max="3139" width="9.1796875" style="21"/>
    <col min="3140" max="3140" width="6.1796875" style="21" customWidth="1"/>
    <col min="3141" max="3141" width="20.1796875" style="21" customWidth="1"/>
    <col min="3142" max="3142" width="15.54296875" style="21" customWidth="1"/>
    <col min="3143" max="3143" width="13.54296875" style="21" customWidth="1"/>
    <col min="3144" max="3147" width="12.7265625" style="21" customWidth="1"/>
    <col min="3148" max="3148" width="17.54296875" style="21" customWidth="1"/>
    <col min="3149" max="3149" width="15.1796875" style="21" customWidth="1"/>
    <col min="3150" max="3150" width="13.81640625" style="21" customWidth="1"/>
    <col min="3151" max="3151" width="16.7265625" style="21" customWidth="1"/>
    <col min="3152" max="3152" width="20.54296875" style="21" customWidth="1"/>
    <col min="3153" max="3162" width="14.7265625" style="21" customWidth="1"/>
    <col min="3163" max="3163" width="16.54296875" style="21" customWidth="1"/>
    <col min="3164" max="3164" width="18.26953125" style="21" bestFit="1" customWidth="1"/>
    <col min="3165" max="3395" width="9.1796875" style="21"/>
    <col min="3396" max="3396" width="6.1796875" style="21" customWidth="1"/>
    <col min="3397" max="3397" width="20.1796875" style="21" customWidth="1"/>
    <col min="3398" max="3398" width="15.54296875" style="21" customWidth="1"/>
    <col min="3399" max="3399" width="13.54296875" style="21" customWidth="1"/>
    <col min="3400" max="3403" width="12.7265625" style="21" customWidth="1"/>
    <col min="3404" max="3404" width="17.54296875" style="21" customWidth="1"/>
    <col min="3405" max="3405" width="15.1796875" style="21" customWidth="1"/>
    <col min="3406" max="3406" width="13.81640625" style="21" customWidth="1"/>
    <col min="3407" max="3407" width="16.7265625" style="21" customWidth="1"/>
    <col min="3408" max="3408" width="20.54296875" style="21" customWidth="1"/>
    <col min="3409" max="3418" width="14.7265625" style="21" customWidth="1"/>
    <col min="3419" max="3419" width="16.54296875" style="21" customWidth="1"/>
    <col min="3420" max="3420" width="18.26953125" style="21" bestFit="1" customWidth="1"/>
    <col min="3421" max="3651" width="9.1796875" style="21"/>
    <col min="3652" max="3652" width="6.1796875" style="21" customWidth="1"/>
    <col min="3653" max="3653" width="20.1796875" style="21" customWidth="1"/>
    <col min="3654" max="3654" width="15.54296875" style="21" customWidth="1"/>
    <col min="3655" max="3655" width="13.54296875" style="21" customWidth="1"/>
    <col min="3656" max="3659" width="12.7265625" style="21" customWidth="1"/>
    <col min="3660" max="3660" width="17.54296875" style="21" customWidth="1"/>
    <col min="3661" max="3661" width="15.1796875" style="21" customWidth="1"/>
    <col min="3662" max="3662" width="13.81640625" style="21" customWidth="1"/>
    <col min="3663" max="3663" width="16.7265625" style="21" customWidth="1"/>
    <col min="3664" max="3664" width="20.54296875" style="21" customWidth="1"/>
    <col min="3665" max="3674" width="14.7265625" style="21" customWidth="1"/>
    <col min="3675" max="3675" width="16.54296875" style="21" customWidth="1"/>
    <col min="3676" max="3676" width="18.26953125" style="21" bestFit="1" customWidth="1"/>
    <col min="3677" max="3907" width="9.1796875" style="21"/>
    <col min="3908" max="3908" width="6.1796875" style="21" customWidth="1"/>
    <col min="3909" max="3909" width="20.1796875" style="21" customWidth="1"/>
    <col min="3910" max="3910" width="15.54296875" style="21" customWidth="1"/>
    <col min="3911" max="3911" width="13.54296875" style="21" customWidth="1"/>
    <col min="3912" max="3915" width="12.7265625" style="21" customWidth="1"/>
    <col min="3916" max="3916" width="17.54296875" style="21" customWidth="1"/>
    <col min="3917" max="3917" width="15.1796875" style="21" customWidth="1"/>
    <col min="3918" max="3918" width="13.81640625" style="21" customWidth="1"/>
    <col min="3919" max="3919" width="16.7265625" style="21" customWidth="1"/>
    <col min="3920" max="3920" width="20.54296875" style="21" customWidth="1"/>
    <col min="3921" max="3930" width="14.7265625" style="21" customWidth="1"/>
    <col min="3931" max="3931" width="16.54296875" style="21" customWidth="1"/>
    <col min="3932" max="3932" width="18.26953125" style="21" bestFit="1" customWidth="1"/>
    <col min="3933" max="4163" width="9.1796875" style="21"/>
    <col min="4164" max="4164" width="6.1796875" style="21" customWidth="1"/>
    <col min="4165" max="4165" width="20.1796875" style="21" customWidth="1"/>
    <col min="4166" max="4166" width="15.54296875" style="21" customWidth="1"/>
    <col min="4167" max="4167" width="13.54296875" style="21" customWidth="1"/>
    <col min="4168" max="4171" width="12.7265625" style="21" customWidth="1"/>
    <col min="4172" max="4172" width="17.54296875" style="21" customWidth="1"/>
    <col min="4173" max="4173" width="15.1796875" style="21" customWidth="1"/>
    <col min="4174" max="4174" width="13.81640625" style="21" customWidth="1"/>
    <col min="4175" max="4175" width="16.7265625" style="21" customWidth="1"/>
    <col min="4176" max="4176" width="20.54296875" style="21" customWidth="1"/>
    <col min="4177" max="4186" width="14.7265625" style="21" customWidth="1"/>
    <col min="4187" max="4187" width="16.54296875" style="21" customWidth="1"/>
    <col min="4188" max="4188" width="18.26953125" style="21" bestFit="1" customWidth="1"/>
    <col min="4189" max="4419" width="9.1796875" style="21"/>
    <col min="4420" max="4420" width="6.1796875" style="21" customWidth="1"/>
    <col min="4421" max="4421" width="20.1796875" style="21" customWidth="1"/>
    <col min="4422" max="4422" width="15.54296875" style="21" customWidth="1"/>
    <col min="4423" max="4423" width="13.54296875" style="21" customWidth="1"/>
    <col min="4424" max="4427" width="12.7265625" style="21" customWidth="1"/>
    <col min="4428" max="4428" width="17.54296875" style="21" customWidth="1"/>
    <col min="4429" max="4429" width="15.1796875" style="21" customWidth="1"/>
    <col min="4430" max="4430" width="13.81640625" style="21" customWidth="1"/>
    <col min="4431" max="4431" width="16.7265625" style="21" customWidth="1"/>
    <col min="4432" max="4432" width="20.54296875" style="21" customWidth="1"/>
    <col min="4433" max="4442" width="14.7265625" style="21" customWidth="1"/>
    <col min="4443" max="4443" width="16.54296875" style="21" customWidth="1"/>
    <col min="4444" max="4444" width="18.26953125" style="21" bestFit="1" customWidth="1"/>
    <col min="4445" max="4675" width="9.1796875" style="21"/>
    <col min="4676" max="4676" width="6.1796875" style="21" customWidth="1"/>
    <col min="4677" max="4677" width="20.1796875" style="21" customWidth="1"/>
    <col min="4678" max="4678" width="15.54296875" style="21" customWidth="1"/>
    <col min="4679" max="4679" width="13.54296875" style="21" customWidth="1"/>
    <col min="4680" max="4683" width="12.7265625" style="21" customWidth="1"/>
    <col min="4684" max="4684" width="17.54296875" style="21" customWidth="1"/>
    <col min="4685" max="4685" width="15.1796875" style="21" customWidth="1"/>
    <col min="4686" max="4686" width="13.81640625" style="21" customWidth="1"/>
    <col min="4687" max="4687" width="16.7265625" style="21" customWidth="1"/>
    <col min="4688" max="4688" width="20.54296875" style="21" customWidth="1"/>
    <col min="4689" max="4698" width="14.7265625" style="21" customWidth="1"/>
    <col min="4699" max="4699" width="16.54296875" style="21" customWidth="1"/>
    <col min="4700" max="4700" width="18.26953125" style="21" bestFit="1" customWidth="1"/>
    <col min="4701" max="4931" width="9.1796875" style="21"/>
    <col min="4932" max="4932" width="6.1796875" style="21" customWidth="1"/>
    <col min="4933" max="4933" width="20.1796875" style="21" customWidth="1"/>
    <col min="4934" max="4934" width="15.54296875" style="21" customWidth="1"/>
    <col min="4935" max="4935" width="13.54296875" style="21" customWidth="1"/>
    <col min="4936" max="4939" width="12.7265625" style="21" customWidth="1"/>
    <col min="4940" max="4940" width="17.54296875" style="21" customWidth="1"/>
    <col min="4941" max="4941" width="15.1796875" style="21" customWidth="1"/>
    <col min="4942" max="4942" width="13.81640625" style="21" customWidth="1"/>
    <col min="4943" max="4943" width="16.7265625" style="21" customWidth="1"/>
    <col min="4944" max="4944" width="20.54296875" style="21" customWidth="1"/>
    <col min="4945" max="4954" width="14.7265625" style="21" customWidth="1"/>
    <col min="4955" max="4955" width="16.54296875" style="21" customWidth="1"/>
    <col min="4956" max="4956" width="18.26953125" style="21" bestFit="1" customWidth="1"/>
    <col min="4957" max="5187" width="9.1796875" style="21"/>
    <col min="5188" max="5188" width="6.1796875" style="21" customWidth="1"/>
    <col min="5189" max="5189" width="20.1796875" style="21" customWidth="1"/>
    <col min="5190" max="5190" width="15.54296875" style="21" customWidth="1"/>
    <col min="5191" max="5191" width="13.54296875" style="21" customWidth="1"/>
    <col min="5192" max="5195" width="12.7265625" style="21" customWidth="1"/>
    <col min="5196" max="5196" width="17.54296875" style="21" customWidth="1"/>
    <col min="5197" max="5197" width="15.1796875" style="21" customWidth="1"/>
    <col min="5198" max="5198" width="13.81640625" style="21" customWidth="1"/>
    <col min="5199" max="5199" width="16.7265625" style="21" customWidth="1"/>
    <col min="5200" max="5200" width="20.54296875" style="21" customWidth="1"/>
    <col min="5201" max="5210" width="14.7265625" style="21" customWidth="1"/>
    <col min="5211" max="5211" width="16.54296875" style="21" customWidth="1"/>
    <col min="5212" max="5212" width="18.26953125" style="21" bestFit="1" customWidth="1"/>
    <col min="5213" max="5443" width="9.1796875" style="21"/>
    <col min="5444" max="5444" width="6.1796875" style="21" customWidth="1"/>
    <col min="5445" max="5445" width="20.1796875" style="21" customWidth="1"/>
    <col min="5446" max="5446" width="15.54296875" style="21" customWidth="1"/>
    <col min="5447" max="5447" width="13.54296875" style="21" customWidth="1"/>
    <col min="5448" max="5451" width="12.7265625" style="21" customWidth="1"/>
    <col min="5452" max="5452" width="17.54296875" style="21" customWidth="1"/>
    <col min="5453" max="5453" width="15.1796875" style="21" customWidth="1"/>
    <col min="5454" max="5454" width="13.81640625" style="21" customWidth="1"/>
    <col min="5455" max="5455" width="16.7265625" style="21" customWidth="1"/>
    <col min="5456" max="5456" width="20.54296875" style="21" customWidth="1"/>
    <col min="5457" max="5466" width="14.7265625" style="21" customWidth="1"/>
    <col min="5467" max="5467" width="16.54296875" style="21" customWidth="1"/>
    <col min="5468" max="5468" width="18.26953125" style="21" bestFit="1" customWidth="1"/>
    <col min="5469" max="5699" width="9.1796875" style="21"/>
    <col min="5700" max="5700" width="6.1796875" style="21" customWidth="1"/>
    <col min="5701" max="5701" width="20.1796875" style="21" customWidth="1"/>
    <col min="5702" max="5702" width="15.54296875" style="21" customWidth="1"/>
    <col min="5703" max="5703" width="13.54296875" style="21" customWidth="1"/>
    <col min="5704" max="5707" width="12.7265625" style="21" customWidth="1"/>
    <col min="5708" max="5708" width="17.54296875" style="21" customWidth="1"/>
    <col min="5709" max="5709" width="15.1796875" style="21" customWidth="1"/>
    <col min="5710" max="5710" width="13.81640625" style="21" customWidth="1"/>
    <col min="5711" max="5711" width="16.7265625" style="21" customWidth="1"/>
    <col min="5712" max="5712" width="20.54296875" style="21" customWidth="1"/>
    <col min="5713" max="5722" width="14.7265625" style="21" customWidth="1"/>
    <col min="5723" max="5723" width="16.54296875" style="21" customWidth="1"/>
    <col min="5724" max="5724" width="18.26953125" style="21" bestFit="1" customWidth="1"/>
    <col min="5725" max="5955" width="9.1796875" style="21"/>
    <col min="5956" max="5956" width="6.1796875" style="21" customWidth="1"/>
    <col min="5957" max="5957" width="20.1796875" style="21" customWidth="1"/>
    <col min="5958" max="5958" width="15.54296875" style="21" customWidth="1"/>
    <col min="5959" max="5959" width="13.54296875" style="21" customWidth="1"/>
    <col min="5960" max="5963" width="12.7265625" style="21" customWidth="1"/>
    <col min="5964" max="5964" width="17.54296875" style="21" customWidth="1"/>
    <col min="5965" max="5965" width="15.1796875" style="21" customWidth="1"/>
    <col min="5966" max="5966" width="13.81640625" style="21" customWidth="1"/>
    <col min="5967" max="5967" width="16.7265625" style="21" customWidth="1"/>
    <col min="5968" max="5968" width="20.54296875" style="21" customWidth="1"/>
    <col min="5969" max="5978" width="14.7265625" style="21" customWidth="1"/>
    <col min="5979" max="5979" width="16.54296875" style="21" customWidth="1"/>
    <col min="5980" max="5980" width="18.26953125" style="21" bestFit="1" customWidth="1"/>
    <col min="5981" max="6211" width="9.1796875" style="21"/>
    <col min="6212" max="6212" width="6.1796875" style="21" customWidth="1"/>
    <col min="6213" max="6213" width="20.1796875" style="21" customWidth="1"/>
    <col min="6214" max="6214" width="15.54296875" style="21" customWidth="1"/>
    <col min="6215" max="6215" width="13.54296875" style="21" customWidth="1"/>
    <col min="6216" max="6219" width="12.7265625" style="21" customWidth="1"/>
    <col min="6220" max="6220" width="17.54296875" style="21" customWidth="1"/>
    <col min="6221" max="6221" width="15.1796875" style="21" customWidth="1"/>
    <col min="6222" max="6222" width="13.81640625" style="21" customWidth="1"/>
    <col min="6223" max="6223" width="16.7265625" style="21" customWidth="1"/>
    <col min="6224" max="6224" width="20.54296875" style="21" customWidth="1"/>
    <col min="6225" max="6234" width="14.7265625" style="21" customWidth="1"/>
    <col min="6235" max="6235" width="16.54296875" style="21" customWidth="1"/>
    <col min="6236" max="6236" width="18.26953125" style="21" bestFit="1" customWidth="1"/>
    <col min="6237" max="6467" width="9.1796875" style="21"/>
    <col min="6468" max="6468" width="6.1796875" style="21" customWidth="1"/>
    <col min="6469" max="6469" width="20.1796875" style="21" customWidth="1"/>
    <col min="6470" max="6470" width="15.54296875" style="21" customWidth="1"/>
    <col min="6471" max="6471" width="13.54296875" style="21" customWidth="1"/>
    <col min="6472" max="6475" width="12.7265625" style="21" customWidth="1"/>
    <col min="6476" max="6476" width="17.54296875" style="21" customWidth="1"/>
    <col min="6477" max="6477" width="15.1796875" style="21" customWidth="1"/>
    <col min="6478" max="6478" width="13.81640625" style="21" customWidth="1"/>
    <col min="6479" max="6479" width="16.7265625" style="21" customWidth="1"/>
    <col min="6480" max="6480" width="20.54296875" style="21" customWidth="1"/>
    <col min="6481" max="6490" width="14.7265625" style="21" customWidth="1"/>
    <col min="6491" max="6491" width="16.54296875" style="21" customWidth="1"/>
    <col min="6492" max="6492" width="18.26953125" style="21" bestFit="1" customWidth="1"/>
    <col min="6493" max="6723" width="9.1796875" style="21"/>
    <col min="6724" max="6724" width="6.1796875" style="21" customWidth="1"/>
    <col min="6725" max="6725" width="20.1796875" style="21" customWidth="1"/>
    <col min="6726" max="6726" width="15.54296875" style="21" customWidth="1"/>
    <col min="6727" max="6727" width="13.54296875" style="21" customWidth="1"/>
    <col min="6728" max="6731" width="12.7265625" style="21" customWidth="1"/>
    <col min="6732" max="6732" width="17.54296875" style="21" customWidth="1"/>
    <col min="6733" max="6733" width="15.1796875" style="21" customWidth="1"/>
    <col min="6734" max="6734" width="13.81640625" style="21" customWidth="1"/>
    <col min="6735" max="6735" width="16.7265625" style="21" customWidth="1"/>
    <col min="6736" max="6736" width="20.54296875" style="21" customWidth="1"/>
    <col min="6737" max="6746" width="14.7265625" style="21" customWidth="1"/>
    <col min="6747" max="6747" width="16.54296875" style="21" customWidth="1"/>
    <col min="6748" max="6748" width="18.26953125" style="21" bestFit="1" customWidth="1"/>
    <col min="6749" max="6979" width="9.1796875" style="21"/>
    <col min="6980" max="6980" width="6.1796875" style="21" customWidth="1"/>
    <col min="6981" max="6981" width="20.1796875" style="21" customWidth="1"/>
    <col min="6982" max="6982" width="15.54296875" style="21" customWidth="1"/>
    <col min="6983" max="6983" width="13.54296875" style="21" customWidth="1"/>
    <col min="6984" max="6987" width="12.7265625" style="21" customWidth="1"/>
    <col min="6988" max="6988" width="17.54296875" style="21" customWidth="1"/>
    <col min="6989" max="6989" width="15.1796875" style="21" customWidth="1"/>
    <col min="6990" max="6990" width="13.81640625" style="21" customWidth="1"/>
    <col min="6991" max="6991" width="16.7265625" style="21" customWidth="1"/>
    <col min="6992" max="6992" width="20.54296875" style="21" customWidth="1"/>
    <col min="6993" max="7002" width="14.7265625" style="21" customWidth="1"/>
    <col min="7003" max="7003" width="16.54296875" style="21" customWidth="1"/>
    <col min="7004" max="7004" width="18.26953125" style="21" bestFit="1" customWidth="1"/>
    <col min="7005" max="7235" width="9.1796875" style="21"/>
    <col min="7236" max="7236" width="6.1796875" style="21" customWidth="1"/>
    <col min="7237" max="7237" width="20.1796875" style="21" customWidth="1"/>
    <col min="7238" max="7238" width="15.54296875" style="21" customWidth="1"/>
    <col min="7239" max="7239" width="13.54296875" style="21" customWidth="1"/>
    <col min="7240" max="7243" width="12.7265625" style="21" customWidth="1"/>
    <col min="7244" max="7244" width="17.54296875" style="21" customWidth="1"/>
    <col min="7245" max="7245" width="15.1796875" style="21" customWidth="1"/>
    <col min="7246" max="7246" width="13.81640625" style="21" customWidth="1"/>
    <col min="7247" max="7247" width="16.7265625" style="21" customWidth="1"/>
    <col min="7248" max="7248" width="20.54296875" style="21" customWidth="1"/>
    <col min="7249" max="7258" width="14.7265625" style="21" customWidth="1"/>
    <col min="7259" max="7259" width="16.54296875" style="21" customWidth="1"/>
    <col min="7260" max="7260" width="18.26953125" style="21" bestFit="1" customWidth="1"/>
    <col min="7261" max="7491" width="9.1796875" style="21"/>
    <col min="7492" max="7492" width="6.1796875" style="21" customWidth="1"/>
    <col min="7493" max="7493" width="20.1796875" style="21" customWidth="1"/>
    <col min="7494" max="7494" width="15.54296875" style="21" customWidth="1"/>
    <col min="7495" max="7495" width="13.54296875" style="21" customWidth="1"/>
    <col min="7496" max="7499" width="12.7265625" style="21" customWidth="1"/>
    <col min="7500" max="7500" width="17.54296875" style="21" customWidth="1"/>
    <col min="7501" max="7501" width="15.1796875" style="21" customWidth="1"/>
    <col min="7502" max="7502" width="13.81640625" style="21" customWidth="1"/>
    <col min="7503" max="7503" width="16.7265625" style="21" customWidth="1"/>
    <col min="7504" max="7504" width="20.54296875" style="21" customWidth="1"/>
    <col min="7505" max="7514" width="14.7265625" style="21" customWidth="1"/>
    <col min="7515" max="7515" width="16.54296875" style="21" customWidth="1"/>
    <col min="7516" max="7516" width="18.26953125" style="21" bestFit="1" customWidth="1"/>
    <col min="7517" max="7747" width="9.1796875" style="21"/>
    <col min="7748" max="7748" width="6.1796875" style="21" customWidth="1"/>
    <col min="7749" max="7749" width="20.1796875" style="21" customWidth="1"/>
    <col min="7750" max="7750" width="15.54296875" style="21" customWidth="1"/>
    <col min="7751" max="7751" width="13.54296875" style="21" customWidth="1"/>
    <col min="7752" max="7755" width="12.7265625" style="21" customWidth="1"/>
    <col min="7756" max="7756" width="17.54296875" style="21" customWidth="1"/>
    <col min="7757" max="7757" width="15.1796875" style="21" customWidth="1"/>
    <col min="7758" max="7758" width="13.81640625" style="21" customWidth="1"/>
    <col min="7759" max="7759" width="16.7265625" style="21" customWidth="1"/>
    <col min="7760" max="7760" width="20.54296875" style="21" customWidth="1"/>
    <col min="7761" max="7770" width="14.7265625" style="21" customWidth="1"/>
    <col min="7771" max="7771" width="16.54296875" style="21" customWidth="1"/>
    <col min="7772" max="7772" width="18.26953125" style="21" bestFit="1" customWidth="1"/>
    <col min="7773" max="8003" width="9.1796875" style="21"/>
    <col min="8004" max="8004" width="6.1796875" style="21" customWidth="1"/>
    <col min="8005" max="8005" width="20.1796875" style="21" customWidth="1"/>
    <col min="8006" max="8006" width="15.54296875" style="21" customWidth="1"/>
    <col min="8007" max="8007" width="13.54296875" style="21" customWidth="1"/>
    <col min="8008" max="8011" width="12.7265625" style="21" customWidth="1"/>
    <col min="8012" max="8012" width="17.54296875" style="21" customWidth="1"/>
    <col min="8013" max="8013" width="15.1796875" style="21" customWidth="1"/>
    <col min="8014" max="8014" width="13.81640625" style="21" customWidth="1"/>
    <col min="8015" max="8015" width="16.7265625" style="21" customWidth="1"/>
    <col min="8016" max="8016" width="20.54296875" style="21" customWidth="1"/>
    <col min="8017" max="8026" width="14.7265625" style="21" customWidth="1"/>
    <col min="8027" max="8027" width="16.54296875" style="21" customWidth="1"/>
    <col min="8028" max="8028" width="18.26953125" style="21" bestFit="1" customWidth="1"/>
    <col min="8029" max="8259" width="9.1796875" style="21"/>
    <col min="8260" max="8260" width="6.1796875" style="21" customWidth="1"/>
    <col min="8261" max="8261" width="20.1796875" style="21" customWidth="1"/>
    <col min="8262" max="8262" width="15.54296875" style="21" customWidth="1"/>
    <col min="8263" max="8263" width="13.54296875" style="21" customWidth="1"/>
    <col min="8264" max="8267" width="12.7265625" style="21" customWidth="1"/>
    <col min="8268" max="8268" width="17.54296875" style="21" customWidth="1"/>
    <col min="8269" max="8269" width="15.1796875" style="21" customWidth="1"/>
    <col min="8270" max="8270" width="13.81640625" style="21" customWidth="1"/>
    <col min="8271" max="8271" width="16.7265625" style="21" customWidth="1"/>
    <col min="8272" max="8272" width="20.54296875" style="21" customWidth="1"/>
    <col min="8273" max="8282" width="14.7265625" style="21" customWidth="1"/>
    <col min="8283" max="8283" width="16.54296875" style="21" customWidth="1"/>
    <col min="8284" max="8284" width="18.26953125" style="21" bestFit="1" customWidth="1"/>
    <col min="8285" max="8515" width="9.1796875" style="21"/>
    <col min="8516" max="8516" width="6.1796875" style="21" customWidth="1"/>
    <col min="8517" max="8517" width="20.1796875" style="21" customWidth="1"/>
    <col min="8518" max="8518" width="15.54296875" style="21" customWidth="1"/>
    <col min="8519" max="8519" width="13.54296875" style="21" customWidth="1"/>
    <col min="8520" max="8523" width="12.7265625" style="21" customWidth="1"/>
    <col min="8524" max="8524" width="17.54296875" style="21" customWidth="1"/>
    <col min="8525" max="8525" width="15.1796875" style="21" customWidth="1"/>
    <col min="8526" max="8526" width="13.81640625" style="21" customWidth="1"/>
    <col min="8527" max="8527" width="16.7265625" style="21" customWidth="1"/>
    <col min="8528" max="8528" width="20.54296875" style="21" customWidth="1"/>
    <col min="8529" max="8538" width="14.7265625" style="21" customWidth="1"/>
    <col min="8539" max="8539" width="16.54296875" style="21" customWidth="1"/>
    <col min="8540" max="8540" width="18.26953125" style="21" bestFit="1" customWidth="1"/>
    <col min="8541" max="8771" width="9.1796875" style="21"/>
    <col min="8772" max="8772" width="6.1796875" style="21" customWidth="1"/>
    <col min="8773" max="8773" width="20.1796875" style="21" customWidth="1"/>
    <col min="8774" max="8774" width="15.54296875" style="21" customWidth="1"/>
    <col min="8775" max="8775" width="13.54296875" style="21" customWidth="1"/>
    <col min="8776" max="8779" width="12.7265625" style="21" customWidth="1"/>
    <col min="8780" max="8780" width="17.54296875" style="21" customWidth="1"/>
    <col min="8781" max="8781" width="15.1796875" style="21" customWidth="1"/>
    <col min="8782" max="8782" width="13.81640625" style="21" customWidth="1"/>
    <col min="8783" max="8783" width="16.7265625" style="21" customWidth="1"/>
    <col min="8784" max="8784" width="20.54296875" style="21" customWidth="1"/>
    <col min="8785" max="8794" width="14.7265625" style="21" customWidth="1"/>
    <col min="8795" max="8795" width="16.54296875" style="21" customWidth="1"/>
    <col min="8796" max="8796" width="18.26953125" style="21" bestFit="1" customWidth="1"/>
    <col min="8797" max="9027" width="9.1796875" style="21"/>
    <col min="9028" max="9028" width="6.1796875" style="21" customWidth="1"/>
    <col min="9029" max="9029" width="20.1796875" style="21" customWidth="1"/>
    <col min="9030" max="9030" width="15.54296875" style="21" customWidth="1"/>
    <col min="9031" max="9031" width="13.54296875" style="21" customWidth="1"/>
    <col min="9032" max="9035" width="12.7265625" style="21" customWidth="1"/>
    <col min="9036" max="9036" width="17.54296875" style="21" customWidth="1"/>
    <col min="9037" max="9037" width="15.1796875" style="21" customWidth="1"/>
    <col min="9038" max="9038" width="13.81640625" style="21" customWidth="1"/>
    <col min="9039" max="9039" width="16.7265625" style="21" customWidth="1"/>
    <col min="9040" max="9040" width="20.54296875" style="21" customWidth="1"/>
    <col min="9041" max="9050" width="14.7265625" style="21" customWidth="1"/>
    <col min="9051" max="9051" width="16.54296875" style="21" customWidth="1"/>
    <col min="9052" max="9052" width="18.26953125" style="21" bestFit="1" customWidth="1"/>
    <col min="9053" max="9283" width="9.1796875" style="21"/>
    <col min="9284" max="9284" width="6.1796875" style="21" customWidth="1"/>
    <col min="9285" max="9285" width="20.1796875" style="21" customWidth="1"/>
    <col min="9286" max="9286" width="15.54296875" style="21" customWidth="1"/>
    <col min="9287" max="9287" width="13.54296875" style="21" customWidth="1"/>
    <col min="9288" max="9291" width="12.7265625" style="21" customWidth="1"/>
    <col min="9292" max="9292" width="17.54296875" style="21" customWidth="1"/>
    <col min="9293" max="9293" width="15.1796875" style="21" customWidth="1"/>
    <col min="9294" max="9294" width="13.81640625" style="21" customWidth="1"/>
    <col min="9295" max="9295" width="16.7265625" style="21" customWidth="1"/>
    <col min="9296" max="9296" width="20.54296875" style="21" customWidth="1"/>
    <col min="9297" max="9306" width="14.7265625" style="21" customWidth="1"/>
    <col min="9307" max="9307" width="16.54296875" style="21" customWidth="1"/>
    <col min="9308" max="9308" width="18.26953125" style="21" bestFit="1" customWidth="1"/>
    <col min="9309" max="9539" width="9.1796875" style="21"/>
    <col min="9540" max="9540" width="6.1796875" style="21" customWidth="1"/>
    <col min="9541" max="9541" width="20.1796875" style="21" customWidth="1"/>
    <col min="9542" max="9542" width="15.54296875" style="21" customWidth="1"/>
    <col min="9543" max="9543" width="13.54296875" style="21" customWidth="1"/>
    <col min="9544" max="9547" width="12.7265625" style="21" customWidth="1"/>
    <col min="9548" max="9548" width="17.54296875" style="21" customWidth="1"/>
    <col min="9549" max="9549" width="15.1796875" style="21" customWidth="1"/>
    <col min="9550" max="9550" width="13.81640625" style="21" customWidth="1"/>
    <col min="9551" max="9551" width="16.7265625" style="21" customWidth="1"/>
    <col min="9552" max="9552" width="20.54296875" style="21" customWidth="1"/>
    <col min="9553" max="9562" width="14.7265625" style="21" customWidth="1"/>
    <col min="9563" max="9563" width="16.54296875" style="21" customWidth="1"/>
    <col min="9564" max="9564" width="18.26953125" style="21" bestFit="1" customWidth="1"/>
    <col min="9565" max="9795" width="9.1796875" style="21"/>
    <col min="9796" max="9796" width="6.1796875" style="21" customWidth="1"/>
    <col min="9797" max="9797" width="20.1796875" style="21" customWidth="1"/>
    <col min="9798" max="9798" width="15.54296875" style="21" customWidth="1"/>
    <col min="9799" max="9799" width="13.54296875" style="21" customWidth="1"/>
    <col min="9800" max="9803" width="12.7265625" style="21" customWidth="1"/>
    <col min="9804" max="9804" width="17.54296875" style="21" customWidth="1"/>
    <col min="9805" max="9805" width="15.1796875" style="21" customWidth="1"/>
    <col min="9806" max="9806" width="13.81640625" style="21" customWidth="1"/>
    <col min="9807" max="9807" width="16.7265625" style="21" customWidth="1"/>
    <col min="9808" max="9808" width="20.54296875" style="21" customWidth="1"/>
    <col min="9809" max="9818" width="14.7265625" style="21" customWidth="1"/>
    <col min="9819" max="9819" width="16.54296875" style="21" customWidth="1"/>
    <col min="9820" max="9820" width="18.26953125" style="21" bestFit="1" customWidth="1"/>
    <col min="9821" max="10051" width="9.1796875" style="21"/>
    <col min="10052" max="10052" width="6.1796875" style="21" customWidth="1"/>
    <col min="10053" max="10053" width="20.1796875" style="21" customWidth="1"/>
    <col min="10054" max="10054" width="15.54296875" style="21" customWidth="1"/>
    <col min="10055" max="10055" width="13.54296875" style="21" customWidth="1"/>
    <col min="10056" max="10059" width="12.7265625" style="21" customWidth="1"/>
    <col min="10060" max="10060" width="17.54296875" style="21" customWidth="1"/>
    <col min="10061" max="10061" width="15.1796875" style="21" customWidth="1"/>
    <col min="10062" max="10062" width="13.81640625" style="21" customWidth="1"/>
    <col min="10063" max="10063" width="16.7265625" style="21" customWidth="1"/>
    <col min="10064" max="10064" width="20.54296875" style="21" customWidth="1"/>
    <col min="10065" max="10074" width="14.7265625" style="21" customWidth="1"/>
    <col min="10075" max="10075" width="16.54296875" style="21" customWidth="1"/>
    <col min="10076" max="10076" width="18.26953125" style="21" bestFit="1" customWidth="1"/>
    <col min="10077" max="10307" width="9.1796875" style="21"/>
    <col min="10308" max="10308" width="6.1796875" style="21" customWidth="1"/>
    <col min="10309" max="10309" width="20.1796875" style="21" customWidth="1"/>
    <col min="10310" max="10310" width="15.54296875" style="21" customWidth="1"/>
    <col min="10311" max="10311" width="13.54296875" style="21" customWidth="1"/>
    <col min="10312" max="10315" width="12.7265625" style="21" customWidth="1"/>
    <col min="10316" max="10316" width="17.54296875" style="21" customWidth="1"/>
    <col min="10317" max="10317" width="15.1796875" style="21" customWidth="1"/>
    <col min="10318" max="10318" width="13.81640625" style="21" customWidth="1"/>
    <col min="10319" max="10319" width="16.7265625" style="21" customWidth="1"/>
    <col min="10320" max="10320" width="20.54296875" style="21" customWidth="1"/>
    <col min="10321" max="10330" width="14.7265625" style="21" customWidth="1"/>
    <col min="10331" max="10331" width="16.54296875" style="21" customWidth="1"/>
    <col min="10332" max="10332" width="18.26953125" style="21" bestFit="1" customWidth="1"/>
    <col min="10333" max="10563" width="9.1796875" style="21"/>
    <col min="10564" max="10564" width="6.1796875" style="21" customWidth="1"/>
    <col min="10565" max="10565" width="20.1796875" style="21" customWidth="1"/>
    <col min="10566" max="10566" width="15.54296875" style="21" customWidth="1"/>
    <col min="10567" max="10567" width="13.54296875" style="21" customWidth="1"/>
    <col min="10568" max="10571" width="12.7265625" style="21" customWidth="1"/>
    <col min="10572" max="10572" width="17.54296875" style="21" customWidth="1"/>
    <col min="10573" max="10573" width="15.1796875" style="21" customWidth="1"/>
    <col min="10574" max="10574" width="13.81640625" style="21" customWidth="1"/>
    <col min="10575" max="10575" width="16.7265625" style="21" customWidth="1"/>
    <col min="10576" max="10576" width="20.54296875" style="21" customWidth="1"/>
    <col min="10577" max="10586" width="14.7265625" style="21" customWidth="1"/>
    <col min="10587" max="10587" width="16.54296875" style="21" customWidth="1"/>
    <col min="10588" max="10588" width="18.26953125" style="21" bestFit="1" customWidth="1"/>
    <col min="10589" max="10819" width="9.1796875" style="21"/>
    <col min="10820" max="10820" width="6.1796875" style="21" customWidth="1"/>
    <col min="10821" max="10821" width="20.1796875" style="21" customWidth="1"/>
    <col min="10822" max="10822" width="15.54296875" style="21" customWidth="1"/>
    <col min="10823" max="10823" width="13.54296875" style="21" customWidth="1"/>
    <col min="10824" max="10827" width="12.7265625" style="21" customWidth="1"/>
    <col min="10828" max="10828" width="17.54296875" style="21" customWidth="1"/>
    <col min="10829" max="10829" width="15.1796875" style="21" customWidth="1"/>
    <col min="10830" max="10830" width="13.81640625" style="21" customWidth="1"/>
    <col min="10831" max="10831" width="16.7265625" style="21" customWidth="1"/>
    <col min="10832" max="10832" width="20.54296875" style="21" customWidth="1"/>
    <col min="10833" max="10842" width="14.7265625" style="21" customWidth="1"/>
    <col min="10843" max="10843" width="16.54296875" style="21" customWidth="1"/>
    <col min="10844" max="10844" width="18.26953125" style="21" bestFit="1" customWidth="1"/>
    <col min="10845" max="11075" width="9.1796875" style="21"/>
    <col min="11076" max="11076" width="6.1796875" style="21" customWidth="1"/>
    <col min="11077" max="11077" width="20.1796875" style="21" customWidth="1"/>
    <col min="11078" max="11078" width="15.54296875" style="21" customWidth="1"/>
    <col min="11079" max="11079" width="13.54296875" style="21" customWidth="1"/>
    <col min="11080" max="11083" width="12.7265625" style="21" customWidth="1"/>
    <col min="11084" max="11084" width="17.54296875" style="21" customWidth="1"/>
    <col min="11085" max="11085" width="15.1796875" style="21" customWidth="1"/>
    <col min="11086" max="11086" width="13.81640625" style="21" customWidth="1"/>
    <col min="11087" max="11087" width="16.7265625" style="21" customWidth="1"/>
    <col min="11088" max="11088" width="20.54296875" style="21" customWidth="1"/>
    <col min="11089" max="11098" width="14.7265625" style="21" customWidth="1"/>
    <col min="11099" max="11099" width="16.54296875" style="21" customWidth="1"/>
    <col min="11100" max="11100" width="18.26953125" style="21" bestFit="1" customWidth="1"/>
    <col min="11101" max="11331" width="9.1796875" style="21"/>
    <col min="11332" max="11332" width="6.1796875" style="21" customWidth="1"/>
    <col min="11333" max="11333" width="20.1796875" style="21" customWidth="1"/>
    <col min="11334" max="11334" width="15.54296875" style="21" customWidth="1"/>
    <col min="11335" max="11335" width="13.54296875" style="21" customWidth="1"/>
    <col min="11336" max="11339" width="12.7265625" style="21" customWidth="1"/>
    <col min="11340" max="11340" width="17.54296875" style="21" customWidth="1"/>
    <col min="11341" max="11341" width="15.1796875" style="21" customWidth="1"/>
    <col min="11342" max="11342" width="13.81640625" style="21" customWidth="1"/>
    <col min="11343" max="11343" width="16.7265625" style="21" customWidth="1"/>
    <col min="11344" max="11344" width="20.54296875" style="21" customWidth="1"/>
    <col min="11345" max="11354" width="14.7265625" style="21" customWidth="1"/>
    <col min="11355" max="11355" width="16.54296875" style="21" customWidth="1"/>
    <col min="11356" max="11356" width="18.26953125" style="21" bestFit="1" customWidth="1"/>
    <col min="11357" max="11587" width="9.1796875" style="21"/>
    <col min="11588" max="11588" width="6.1796875" style="21" customWidth="1"/>
    <col min="11589" max="11589" width="20.1796875" style="21" customWidth="1"/>
    <col min="11590" max="11590" width="15.54296875" style="21" customWidth="1"/>
    <col min="11591" max="11591" width="13.54296875" style="21" customWidth="1"/>
    <col min="11592" max="11595" width="12.7265625" style="21" customWidth="1"/>
    <col min="11596" max="11596" width="17.54296875" style="21" customWidth="1"/>
    <col min="11597" max="11597" width="15.1796875" style="21" customWidth="1"/>
    <col min="11598" max="11598" width="13.81640625" style="21" customWidth="1"/>
    <col min="11599" max="11599" width="16.7265625" style="21" customWidth="1"/>
    <col min="11600" max="11600" width="20.54296875" style="21" customWidth="1"/>
    <col min="11601" max="11610" width="14.7265625" style="21" customWidth="1"/>
    <col min="11611" max="11611" width="16.54296875" style="21" customWidth="1"/>
    <col min="11612" max="11612" width="18.26953125" style="21" bestFit="1" customWidth="1"/>
    <col min="11613" max="11843" width="9.1796875" style="21"/>
    <col min="11844" max="11844" width="6.1796875" style="21" customWidth="1"/>
    <col min="11845" max="11845" width="20.1796875" style="21" customWidth="1"/>
    <col min="11846" max="11846" width="15.54296875" style="21" customWidth="1"/>
    <col min="11847" max="11847" width="13.54296875" style="21" customWidth="1"/>
    <col min="11848" max="11851" width="12.7265625" style="21" customWidth="1"/>
    <col min="11852" max="11852" width="17.54296875" style="21" customWidth="1"/>
    <col min="11853" max="11853" width="15.1796875" style="21" customWidth="1"/>
    <col min="11854" max="11854" width="13.81640625" style="21" customWidth="1"/>
    <col min="11855" max="11855" width="16.7265625" style="21" customWidth="1"/>
    <col min="11856" max="11856" width="20.54296875" style="21" customWidth="1"/>
    <col min="11857" max="11866" width="14.7265625" style="21" customWidth="1"/>
    <col min="11867" max="11867" width="16.54296875" style="21" customWidth="1"/>
    <col min="11868" max="11868" width="18.26953125" style="21" bestFit="1" customWidth="1"/>
    <col min="11869" max="12099" width="9.1796875" style="21"/>
    <col min="12100" max="12100" width="6.1796875" style="21" customWidth="1"/>
    <col min="12101" max="12101" width="20.1796875" style="21" customWidth="1"/>
    <col min="12102" max="12102" width="15.54296875" style="21" customWidth="1"/>
    <col min="12103" max="12103" width="13.54296875" style="21" customWidth="1"/>
    <col min="12104" max="12107" width="12.7265625" style="21" customWidth="1"/>
    <col min="12108" max="12108" width="17.54296875" style="21" customWidth="1"/>
    <col min="12109" max="12109" width="15.1796875" style="21" customWidth="1"/>
    <col min="12110" max="12110" width="13.81640625" style="21" customWidth="1"/>
    <col min="12111" max="12111" width="16.7265625" style="21" customWidth="1"/>
    <col min="12112" max="12112" width="20.54296875" style="21" customWidth="1"/>
    <col min="12113" max="12122" width="14.7265625" style="21" customWidth="1"/>
    <col min="12123" max="12123" width="16.54296875" style="21" customWidth="1"/>
    <col min="12124" max="12124" width="18.26953125" style="21" bestFit="1" customWidth="1"/>
    <col min="12125" max="12355" width="9.1796875" style="21"/>
    <col min="12356" max="12356" width="6.1796875" style="21" customWidth="1"/>
    <col min="12357" max="12357" width="20.1796875" style="21" customWidth="1"/>
    <col min="12358" max="12358" width="15.54296875" style="21" customWidth="1"/>
    <col min="12359" max="12359" width="13.54296875" style="21" customWidth="1"/>
    <col min="12360" max="12363" width="12.7265625" style="21" customWidth="1"/>
    <col min="12364" max="12364" width="17.54296875" style="21" customWidth="1"/>
    <col min="12365" max="12365" width="15.1796875" style="21" customWidth="1"/>
    <col min="12366" max="12366" width="13.81640625" style="21" customWidth="1"/>
    <col min="12367" max="12367" width="16.7265625" style="21" customWidth="1"/>
    <col min="12368" max="12368" width="20.54296875" style="21" customWidth="1"/>
    <col min="12369" max="12378" width="14.7265625" style="21" customWidth="1"/>
    <col min="12379" max="12379" width="16.54296875" style="21" customWidth="1"/>
    <col min="12380" max="12380" width="18.26953125" style="21" bestFit="1" customWidth="1"/>
    <col min="12381" max="12611" width="9.1796875" style="21"/>
    <col min="12612" max="12612" width="6.1796875" style="21" customWidth="1"/>
    <col min="12613" max="12613" width="20.1796875" style="21" customWidth="1"/>
    <col min="12614" max="12614" width="15.54296875" style="21" customWidth="1"/>
    <col min="12615" max="12615" width="13.54296875" style="21" customWidth="1"/>
    <col min="12616" max="12619" width="12.7265625" style="21" customWidth="1"/>
    <col min="12620" max="12620" width="17.54296875" style="21" customWidth="1"/>
    <col min="12621" max="12621" width="15.1796875" style="21" customWidth="1"/>
    <col min="12622" max="12622" width="13.81640625" style="21" customWidth="1"/>
    <col min="12623" max="12623" width="16.7265625" style="21" customWidth="1"/>
    <col min="12624" max="12624" width="20.54296875" style="21" customWidth="1"/>
    <col min="12625" max="12634" width="14.7265625" style="21" customWidth="1"/>
    <col min="12635" max="12635" width="16.54296875" style="21" customWidth="1"/>
    <col min="12636" max="12636" width="18.26953125" style="21" bestFit="1" customWidth="1"/>
    <col min="12637" max="12867" width="9.1796875" style="21"/>
    <col min="12868" max="12868" width="6.1796875" style="21" customWidth="1"/>
    <col min="12869" max="12869" width="20.1796875" style="21" customWidth="1"/>
    <col min="12870" max="12870" width="15.54296875" style="21" customWidth="1"/>
    <col min="12871" max="12871" width="13.54296875" style="21" customWidth="1"/>
    <col min="12872" max="12875" width="12.7265625" style="21" customWidth="1"/>
    <col min="12876" max="12876" width="17.54296875" style="21" customWidth="1"/>
    <col min="12877" max="12877" width="15.1796875" style="21" customWidth="1"/>
    <col min="12878" max="12878" width="13.81640625" style="21" customWidth="1"/>
    <col min="12879" max="12879" width="16.7265625" style="21" customWidth="1"/>
    <col min="12880" max="12880" width="20.54296875" style="21" customWidth="1"/>
    <col min="12881" max="12890" width="14.7265625" style="21" customWidth="1"/>
    <col min="12891" max="12891" width="16.54296875" style="21" customWidth="1"/>
    <col min="12892" max="12892" width="18.26953125" style="21" bestFit="1" customWidth="1"/>
    <col min="12893" max="13123" width="9.1796875" style="21"/>
    <col min="13124" max="13124" width="6.1796875" style="21" customWidth="1"/>
    <col min="13125" max="13125" width="20.1796875" style="21" customWidth="1"/>
    <col min="13126" max="13126" width="15.54296875" style="21" customWidth="1"/>
    <col min="13127" max="13127" width="13.54296875" style="21" customWidth="1"/>
    <col min="13128" max="13131" width="12.7265625" style="21" customWidth="1"/>
    <col min="13132" max="13132" width="17.54296875" style="21" customWidth="1"/>
    <col min="13133" max="13133" width="15.1796875" style="21" customWidth="1"/>
    <col min="13134" max="13134" width="13.81640625" style="21" customWidth="1"/>
    <col min="13135" max="13135" width="16.7265625" style="21" customWidth="1"/>
    <col min="13136" max="13136" width="20.54296875" style="21" customWidth="1"/>
    <col min="13137" max="13146" width="14.7265625" style="21" customWidth="1"/>
    <col min="13147" max="13147" width="16.54296875" style="21" customWidth="1"/>
    <col min="13148" max="13148" width="18.26953125" style="21" bestFit="1" customWidth="1"/>
    <col min="13149" max="13379" width="9.1796875" style="21"/>
    <col min="13380" max="13380" width="6.1796875" style="21" customWidth="1"/>
    <col min="13381" max="13381" width="20.1796875" style="21" customWidth="1"/>
    <col min="13382" max="13382" width="15.54296875" style="21" customWidth="1"/>
    <col min="13383" max="13383" width="13.54296875" style="21" customWidth="1"/>
    <col min="13384" max="13387" width="12.7265625" style="21" customWidth="1"/>
    <col min="13388" max="13388" width="17.54296875" style="21" customWidth="1"/>
    <col min="13389" max="13389" width="15.1796875" style="21" customWidth="1"/>
    <col min="13390" max="13390" width="13.81640625" style="21" customWidth="1"/>
    <col min="13391" max="13391" width="16.7265625" style="21" customWidth="1"/>
    <col min="13392" max="13392" width="20.54296875" style="21" customWidth="1"/>
    <col min="13393" max="13402" width="14.7265625" style="21" customWidth="1"/>
    <col min="13403" max="13403" width="16.54296875" style="21" customWidth="1"/>
    <col min="13404" max="13404" width="18.26953125" style="21" bestFit="1" customWidth="1"/>
    <col min="13405" max="13635" width="9.1796875" style="21"/>
    <col min="13636" max="13636" width="6.1796875" style="21" customWidth="1"/>
    <col min="13637" max="13637" width="20.1796875" style="21" customWidth="1"/>
    <col min="13638" max="13638" width="15.54296875" style="21" customWidth="1"/>
    <col min="13639" max="13639" width="13.54296875" style="21" customWidth="1"/>
    <col min="13640" max="13643" width="12.7265625" style="21" customWidth="1"/>
    <col min="13644" max="13644" width="17.54296875" style="21" customWidth="1"/>
    <col min="13645" max="13645" width="15.1796875" style="21" customWidth="1"/>
    <col min="13646" max="13646" width="13.81640625" style="21" customWidth="1"/>
    <col min="13647" max="13647" width="16.7265625" style="21" customWidth="1"/>
    <col min="13648" max="13648" width="20.54296875" style="21" customWidth="1"/>
    <col min="13649" max="13658" width="14.7265625" style="21" customWidth="1"/>
    <col min="13659" max="13659" width="16.54296875" style="21" customWidth="1"/>
    <col min="13660" max="13660" width="18.26953125" style="21" bestFit="1" customWidth="1"/>
    <col min="13661" max="13891" width="9.1796875" style="21"/>
    <col min="13892" max="13892" width="6.1796875" style="21" customWidth="1"/>
    <col min="13893" max="13893" width="20.1796875" style="21" customWidth="1"/>
    <col min="13894" max="13894" width="15.54296875" style="21" customWidth="1"/>
    <col min="13895" max="13895" width="13.54296875" style="21" customWidth="1"/>
    <col min="13896" max="13899" width="12.7265625" style="21" customWidth="1"/>
    <col min="13900" max="13900" width="17.54296875" style="21" customWidth="1"/>
    <col min="13901" max="13901" width="15.1796875" style="21" customWidth="1"/>
    <col min="13902" max="13902" width="13.81640625" style="21" customWidth="1"/>
    <col min="13903" max="13903" width="16.7265625" style="21" customWidth="1"/>
    <col min="13904" max="13904" width="20.54296875" style="21" customWidth="1"/>
    <col min="13905" max="13914" width="14.7265625" style="21" customWidth="1"/>
    <col min="13915" max="13915" width="16.54296875" style="21" customWidth="1"/>
    <col min="13916" max="13916" width="18.26953125" style="21" bestFit="1" customWidth="1"/>
    <col min="13917" max="14147" width="9.1796875" style="21"/>
    <col min="14148" max="14148" width="6.1796875" style="21" customWidth="1"/>
    <col min="14149" max="14149" width="20.1796875" style="21" customWidth="1"/>
    <col min="14150" max="14150" width="15.54296875" style="21" customWidth="1"/>
    <col min="14151" max="14151" width="13.54296875" style="21" customWidth="1"/>
    <col min="14152" max="14155" width="12.7265625" style="21" customWidth="1"/>
    <col min="14156" max="14156" width="17.54296875" style="21" customWidth="1"/>
    <col min="14157" max="14157" width="15.1796875" style="21" customWidth="1"/>
    <col min="14158" max="14158" width="13.81640625" style="21" customWidth="1"/>
    <col min="14159" max="14159" width="16.7265625" style="21" customWidth="1"/>
    <col min="14160" max="14160" width="20.54296875" style="21" customWidth="1"/>
    <col min="14161" max="14170" width="14.7265625" style="21" customWidth="1"/>
    <col min="14171" max="14171" width="16.54296875" style="21" customWidth="1"/>
    <col min="14172" max="14172" width="18.26953125" style="21" bestFit="1" customWidth="1"/>
    <col min="14173" max="14403" width="9.1796875" style="21"/>
    <col min="14404" max="14404" width="6.1796875" style="21" customWidth="1"/>
    <col min="14405" max="14405" width="20.1796875" style="21" customWidth="1"/>
    <col min="14406" max="14406" width="15.54296875" style="21" customWidth="1"/>
    <col min="14407" max="14407" width="13.54296875" style="21" customWidth="1"/>
    <col min="14408" max="14411" width="12.7265625" style="21" customWidth="1"/>
    <col min="14412" max="14412" width="17.54296875" style="21" customWidth="1"/>
    <col min="14413" max="14413" width="15.1796875" style="21" customWidth="1"/>
    <col min="14414" max="14414" width="13.81640625" style="21" customWidth="1"/>
    <col min="14415" max="14415" width="16.7265625" style="21" customWidth="1"/>
    <col min="14416" max="14416" width="20.54296875" style="21" customWidth="1"/>
    <col min="14417" max="14426" width="14.7265625" style="21" customWidth="1"/>
    <col min="14427" max="14427" width="16.54296875" style="21" customWidth="1"/>
    <col min="14428" max="14428" width="18.26953125" style="21" bestFit="1" customWidth="1"/>
    <col min="14429" max="14659" width="9.1796875" style="21"/>
    <col min="14660" max="14660" width="6.1796875" style="21" customWidth="1"/>
    <col min="14661" max="14661" width="20.1796875" style="21" customWidth="1"/>
    <col min="14662" max="14662" width="15.54296875" style="21" customWidth="1"/>
    <col min="14663" max="14663" width="13.54296875" style="21" customWidth="1"/>
    <col min="14664" max="14667" width="12.7265625" style="21" customWidth="1"/>
    <col min="14668" max="14668" width="17.54296875" style="21" customWidth="1"/>
    <col min="14669" max="14669" width="15.1796875" style="21" customWidth="1"/>
    <col min="14670" max="14670" width="13.81640625" style="21" customWidth="1"/>
    <col min="14671" max="14671" width="16.7265625" style="21" customWidth="1"/>
    <col min="14672" max="14672" width="20.54296875" style="21" customWidth="1"/>
    <col min="14673" max="14682" width="14.7265625" style="21" customWidth="1"/>
    <col min="14683" max="14683" width="16.54296875" style="21" customWidth="1"/>
    <col min="14684" max="14684" width="18.26953125" style="21" bestFit="1" customWidth="1"/>
    <col min="14685" max="14915" width="9.1796875" style="21"/>
    <col min="14916" max="14916" width="6.1796875" style="21" customWidth="1"/>
    <col min="14917" max="14917" width="20.1796875" style="21" customWidth="1"/>
    <col min="14918" max="14918" width="15.54296875" style="21" customWidth="1"/>
    <col min="14919" max="14919" width="13.54296875" style="21" customWidth="1"/>
    <col min="14920" max="14923" width="12.7265625" style="21" customWidth="1"/>
    <col min="14924" max="14924" width="17.54296875" style="21" customWidth="1"/>
    <col min="14925" max="14925" width="15.1796875" style="21" customWidth="1"/>
    <col min="14926" max="14926" width="13.81640625" style="21" customWidth="1"/>
    <col min="14927" max="14927" width="16.7265625" style="21" customWidth="1"/>
    <col min="14928" max="14928" width="20.54296875" style="21" customWidth="1"/>
    <col min="14929" max="14938" width="14.7265625" style="21" customWidth="1"/>
    <col min="14939" max="14939" width="16.54296875" style="21" customWidth="1"/>
    <col min="14940" max="14940" width="18.26953125" style="21" bestFit="1" customWidth="1"/>
    <col min="14941" max="15171" width="9.1796875" style="21"/>
    <col min="15172" max="15172" width="6.1796875" style="21" customWidth="1"/>
    <col min="15173" max="15173" width="20.1796875" style="21" customWidth="1"/>
    <col min="15174" max="15174" width="15.54296875" style="21" customWidth="1"/>
    <col min="15175" max="15175" width="13.54296875" style="21" customWidth="1"/>
    <col min="15176" max="15179" width="12.7265625" style="21" customWidth="1"/>
    <col min="15180" max="15180" width="17.54296875" style="21" customWidth="1"/>
    <col min="15181" max="15181" width="15.1796875" style="21" customWidth="1"/>
    <col min="15182" max="15182" width="13.81640625" style="21" customWidth="1"/>
    <col min="15183" max="15183" width="16.7265625" style="21" customWidth="1"/>
    <col min="15184" max="15184" width="20.54296875" style="21" customWidth="1"/>
    <col min="15185" max="15194" width="14.7265625" style="21" customWidth="1"/>
    <col min="15195" max="15195" width="16.54296875" style="21" customWidth="1"/>
    <col min="15196" max="15196" width="18.26953125" style="21" bestFit="1" customWidth="1"/>
    <col min="15197" max="15427" width="9.1796875" style="21"/>
    <col min="15428" max="15428" width="6.1796875" style="21" customWidth="1"/>
    <col min="15429" max="15429" width="20.1796875" style="21" customWidth="1"/>
    <col min="15430" max="15430" width="15.54296875" style="21" customWidth="1"/>
    <col min="15431" max="15431" width="13.54296875" style="21" customWidth="1"/>
    <col min="15432" max="15435" width="12.7265625" style="21" customWidth="1"/>
    <col min="15436" max="15436" width="17.54296875" style="21" customWidth="1"/>
    <col min="15437" max="15437" width="15.1796875" style="21" customWidth="1"/>
    <col min="15438" max="15438" width="13.81640625" style="21" customWidth="1"/>
    <col min="15439" max="15439" width="16.7265625" style="21" customWidth="1"/>
    <col min="15440" max="15440" width="20.54296875" style="21" customWidth="1"/>
    <col min="15441" max="15450" width="14.7265625" style="21" customWidth="1"/>
    <col min="15451" max="15451" width="16.54296875" style="21" customWidth="1"/>
    <col min="15452" max="15452" width="18.26953125" style="21" bestFit="1" customWidth="1"/>
    <col min="15453" max="15683" width="9.1796875" style="21"/>
    <col min="15684" max="15684" width="6.1796875" style="21" customWidth="1"/>
    <col min="15685" max="15685" width="20.1796875" style="21" customWidth="1"/>
    <col min="15686" max="15686" width="15.54296875" style="21" customWidth="1"/>
    <col min="15687" max="15687" width="13.54296875" style="21" customWidth="1"/>
    <col min="15688" max="15691" width="12.7265625" style="21" customWidth="1"/>
    <col min="15692" max="15692" width="17.54296875" style="21" customWidth="1"/>
    <col min="15693" max="15693" width="15.1796875" style="21" customWidth="1"/>
    <col min="15694" max="15694" width="13.81640625" style="21" customWidth="1"/>
    <col min="15695" max="15695" width="16.7265625" style="21" customWidth="1"/>
    <col min="15696" max="15696" width="20.54296875" style="21" customWidth="1"/>
    <col min="15697" max="15706" width="14.7265625" style="21" customWidth="1"/>
    <col min="15707" max="15707" width="16.54296875" style="21" customWidth="1"/>
    <col min="15708" max="15708" width="18.26953125" style="21" bestFit="1" customWidth="1"/>
    <col min="15709" max="15939" width="9.1796875" style="21"/>
    <col min="15940" max="15940" width="6.1796875" style="21" customWidth="1"/>
    <col min="15941" max="15941" width="20.1796875" style="21" customWidth="1"/>
    <col min="15942" max="15942" width="15.54296875" style="21" customWidth="1"/>
    <col min="15943" max="15943" width="13.54296875" style="21" customWidth="1"/>
    <col min="15944" max="15947" width="12.7265625" style="21" customWidth="1"/>
    <col min="15948" max="15948" width="17.54296875" style="21" customWidth="1"/>
    <col min="15949" max="15949" width="15.1796875" style="21" customWidth="1"/>
    <col min="15950" max="15950" width="13.81640625" style="21" customWidth="1"/>
    <col min="15951" max="15951" width="16.7265625" style="21" customWidth="1"/>
    <col min="15952" max="15952" width="20.54296875" style="21" customWidth="1"/>
    <col min="15953" max="15962" width="14.7265625" style="21" customWidth="1"/>
    <col min="15963" max="15963" width="16.54296875" style="21" customWidth="1"/>
    <col min="15964" max="15964" width="18.26953125" style="21" bestFit="1" customWidth="1"/>
    <col min="15965" max="16384" width="9.1796875" style="21"/>
  </cols>
  <sheetData>
    <row r="1" spans="1:18" ht="17.5">
      <c r="A1" s="71" t="s">
        <v>95</v>
      </c>
      <c r="B1" s="71"/>
      <c r="C1" s="71"/>
      <c r="D1" s="71"/>
      <c r="E1" s="71"/>
      <c r="F1" s="71"/>
      <c r="G1" s="71"/>
      <c r="H1" s="71"/>
      <c r="I1" s="71"/>
      <c r="J1" s="71"/>
    </row>
    <row r="2" spans="1:18" ht="18">
      <c r="A2" s="22"/>
      <c r="B2" s="22"/>
      <c r="C2" s="22"/>
      <c r="D2" s="22"/>
      <c r="E2" s="22"/>
      <c r="F2" s="22"/>
      <c r="G2" s="22"/>
      <c r="H2" s="23"/>
      <c r="I2" s="24"/>
      <c r="J2" s="25"/>
    </row>
    <row r="3" spans="1:18">
      <c r="A3" s="72" t="s">
        <v>0</v>
      </c>
      <c r="B3" s="75" t="s">
        <v>82</v>
      </c>
      <c r="C3" s="78" t="s">
        <v>96</v>
      </c>
      <c r="D3" s="78"/>
      <c r="E3" s="78"/>
      <c r="F3" s="78"/>
      <c r="G3" s="78"/>
      <c r="H3" s="78"/>
      <c r="I3" s="78"/>
      <c r="J3" s="78"/>
      <c r="K3" s="79" t="s">
        <v>1</v>
      </c>
    </row>
    <row r="4" spans="1:18">
      <c r="A4" s="73"/>
      <c r="B4" s="76"/>
      <c r="C4" s="78"/>
      <c r="D4" s="78"/>
      <c r="E4" s="78"/>
      <c r="F4" s="78"/>
      <c r="G4" s="78"/>
      <c r="H4" s="78"/>
      <c r="I4" s="78"/>
      <c r="J4" s="78"/>
      <c r="K4" s="80"/>
    </row>
    <row r="5" spans="1:18">
      <c r="A5" s="73"/>
      <c r="B5" s="76"/>
      <c r="C5" s="82" t="s">
        <v>84</v>
      </c>
      <c r="D5" s="26" t="s">
        <v>97</v>
      </c>
      <c r="E5" s="85" t="s">
        <v>86</v>
      </c>
      <c r="F5" s="85" t="s">
        <v>87</v>
      </c>
      <c r="G5" s="85" t="s">
        <v>88</v>
      </c>
      <c r="H5" s="85" t="s">
        <v>89</v>
      </c>
      <c r="I5" s="85" t="s">
        <v>90</v>
      </c>
      <c r="J5" s="85" t="s">
        <v>91</v>
      </c>
      <c r="K5" s="80"/>
    </row>
    <row r="6" spans="1:18">
      <c r="A6" s="73"/>
      <c r="B6" s="76"/>
      <c r="C6" s="83"/>
      <c r="D6" s="85" t="s">
        <v>98</v>
      </c>
      <c r="E6" s="80"/>
      <c r="F6" s="80"/>
      <c r="G6" s="80"/>
      <c r="H6" s="80"/>
      <c r="I6" s="80"/>
      <c r="J6" s="80"/>
      <c r="K6" s="80"/>
    </row>
    <row r="7" spans="1:18">
      <c r="A7" s="74"/>
      <c r="B7" s="77"/>
      <c r="C7" s="84"/>
      <c r="D7" s="81"/>
      <c r="E7" s="81"/>
      <c r="F7" s="81"/>
      <c r="G7" s="81"/>
      <c r="H7" s="81"/>
      <c r="I7" s="81"/>
      <c r="J7" s="81"/>
      <c r="K7" s="81"/>
    </row>
    <row r="8" spans="1:18">
      <c r="A8" s="27" t="s">
        <v>94</v>
      </c>
      <c r="B8" s="27" t="s">
        <v>69</v>
      </c>
      <c r="C8" s="3">
        <f>C9+C24+C36+C43+C52+C58+C65</f>
        <v>602543270.07000005</v>
      </c>
      <c r="D8" s="3">
        <f t="shared" ref="D8:J8" si="0">D9+D24+D36+D43+D52+D58+D65</f>
        <v>940475</v>
      </c>
      <c r="E8" s="3">
        <f>E9+E24+E36+E43+E52+E58+E65</f>
        <v>54531570</v>
      </c>
      <c r="F8" s="3">
        <f>F9+F24+F36+F43+F52+F58+F65</f>
        <v>39189805.5</v>
      </c>
      <c r="G8" s="3">
        <f t="shared" si="0"/>
        <v>471058100</v>
      </c>
      <c r="H8" s="3">
        <f t="shared" si="0"/>
        <v>20975455</v>
      </c>
      <c r="I8" s="3">
        <f t="shared" si="0"/>
        <v>15847864.569999998</v>
      </c>
      <c r="J8" s="3">
        <f t="shared" si="0"/>
        <v>0</v>
      </c>
      <c r="K8" s="3"/>
      <c r="N8" s="28"/>
    </row>
    <row r="9" spans="1:18">
      <c r="A9" s="20" t="s">
        <v>2</v>
      </c>
      <c r="B9" s="29" t="s">
        <v>79</v>
      </c>
      <c r="C9" s="3">
        <f>SUM(C10:C23)</f>
        <v>48012457.969999999</v>
      </c>
      <c r="D9" s="3">
        <f t="shared" ref="D9:J9" si="1">SUM(D10:D23)</f>
        <v>222424</v>
      </c>
      <c r="E9" s="39">
        <f t="shared" si="1"/>
        <v>5608372</v>
      </c>
      <c r="F9" s="39">
        <f t="shared" si="1"/>
        <v>5442288</v>
      </c>
      <c r="G9" s="39">
        <f t="shared" si="1"/>
        <v>34338846</v>
      </c>
      <c r="H9" s="39">
        <f t="shared" si="1"/>
        <v>580183</v>
      </c>
      <c r="I9" s="39">
        <f t="shared" si="1"/>
        <v>1820344.97</v>
      </c>
      <c r="J9" s="3">
        <f t="shared" si="1"/>
        <v>0</v>
      </c>
      <c r="K9" s="3"/>
    </row>
    <row r="10" spans="1:18">
      <c r="A10" s="5">
        <v>1</v>
      </c>
      <c r="B10" s="8" t="s">
        <v>3</v>
      </c>
      <c r="C10" s="6">
        <f t="shared" ref="C10:C73" si="2">D10+E10+F10+G10+H10+I10+J10</f>
        <v>463352</v>
      </c>
      <c r="D10" s="30">
        <v>7689</v>
      </c>
      <c r="E10" s="40">
        <v>187994</v>
      </c>
      <c r="F10" s="40">
        <v>122977</v>
      </c>
      <c r="G10" s="40"/>
      <c r="H10" s="40">
        <v>38990</v>
      </c>
      <c r="I10" s="40">
        <v>105702</v>
      </c>
      <c r="J10" s="7"/>
      <c r="K10" s="32"/>
      <c r="Q10" s="28"/>
    </row>
    <row r="11" spans="1:18">
      <c r="A11" s="5">
        <v>2</v>
      </c>
      <c r="B11" s="8" t="s">
        <v>4</v>
      </c>
      <c r="C11" s="6">
        <f t="shared" si="2"/>
        <v>3408028</v>
      </c>
      <c r="D11" s="30">
        <v>18856</v>
      </c>
      <c r="E11" s="40">
        <v>932339</v>
      </c>
      <c r="F11" s="40">
        <v>225887</v>
      </c>
      <c r="G11" s="40">
        <v>1454000</v>
      </c>
      <c r="H11" s="40">
        <v>212420</v>
      </c>
      <c r="I11" s="40">
        <v>564526</v>
      </c>
      <c r="J11" s="7"/>
      <c r="K11" s="32"/>
      <c r="Q11" s="28"/>
    </row>
    <row r="12" spans="1:18">
      <c r="A12" s="5">
        <v>3</v>
      </c>
      <c r="B12" s="8" t="s">
        <v>5</v>
      </c>
      <c r="C12" s="6">
        <f t="shared" si="2"/>
        <v>4757190.5</v>
      </c>
      <c r="D12" s="30">
        <v>2563</v>
      </c>
      <c r="E12" s="40">
        <v>28498</v>
      </c>
      <c r="F12" s="40">
        <v>60029</v>
      </c>
      <c r="G12" s="40">
        <v>4527000</v>
      </c>
      <c r="H12" s="40"/>
      <c r="I12" s="40">
        <f>76545+62555.5</f>
        <v>139100.5</v>
      </c>
      <c r="J12" s="7"/>
      <c r="K12" s="32"/>
      <c r="Q12" s="28"/>
    </row>
    <row r="13" spans="1:18">
      <c r="A13" s="5">
        <v>4</v>
      </c>
      <c r="B13" s="8" t="s">
        <v>6</v>
      </c>
      <c r="C13" s="6">
        <f t="shared" si="2"/>
        <v>2974073</v>
      </c>
      <c r="D13" s="30">
        <v>21602</v>
      </c>
      <c r="E13" s="40">
        <v>206953</v>
      </c>
      <c r="F13" s="40">
        <v>754444</v>
      </c>
      <c r="G13" s="40">
        <v>1881000</v>
      </c>
      <c r="H13" s="40"/>
      <c r="I13" s="40">
        <v>110074</v>
      </c>
      <c r="J13" s="7"/>
      <c r="K13" s="32"/>
      <c r="Q13" s="28"/>
    </row>
    <row r="14" spans="1:18">
      <c r="A14" s="5">
        <v>5</v>
      </c>
      <c r="B14" s="8" t="s">
        <v>43</v>
      </c>
      <c r="C14" s="6">
        <f t="shared" si="2"/>
        <v>891348.47</v>
      </c>
      <c r="D14" s="30">
        <v>11808</v>
      </c>
      <c r="E14" s="40">
        <v>664604</v>
      </c>
      <c r="F14" s="40">
        <v>117500</v>
      </c>
      <c r="G14" s="40"/>
      <c r="H14" s="40"/>
      <c r="I14" s="40">
        <v>97436.47</v>
      </c>
      <c r="J14" s="7"/>
      <c r="K14" s="32"/>
      <c r="Q14" s="28"/>
    </row>
    <row r="15" spans="1:18">
      <c r="A15" s="5">
        <v>6</v>
      </c>
      <c r="B15" s="8" t="s">
        <v>7</v>
      </c>
      <c r="C15" s="6">
        <f t="shared" si="2"/>
        <v>4469291</v>
      </c>
      <c r="D15" s="30">
        <v>15011</v>
      </c>
      <c r="E15" s="40">
        <v>971579</v>
      </c>
      <c r="F15" s="40">
        <v>439851</v>
      </c>
      <c r="G15" s="40">
        <v>2795000</v>
      </c>
      <c r="H15" s="40">
        <v>76270</v>
      </c>
      <c r="I15" s="40">
        <v>171580</v>
      </c>
      <c r="J15" s="7"/>
      <c r="K15" s="32"/>
      <c r="Q15" s="28"/>
      <c r="R15" s="28">
        <f>C8+'Nguồn Lực 2022'!C6</f>
        <v>1347136635.4700003</v>
      </c>
    </row>
    <row r="16" spans="1:18">
      <c r="A16" s="5">
        <v>7</v>
      </c>
      <c r="B16" s="8" t="s">
        <v>8</v>
      </c>
      <c r="C16" s="6">
        <f t="shared" si="2"/>
        <v>2638740</v>
      </c>
      <c r="D16" s="30">
        <v>23249</v>
      </c>
      <c r="E16" s="40">
        <f>138000+352048</f>
        <v>490048</v>
      </c>
      <c r="F16" s="40">
        <v>24159</v>
      </c>
      <c r="G16" s="40">
        <v>1837920</v>
      </c>
      <c r="H16" s="40"/>
      <c r="I16" s="40">
        <v>263364</v>
      </c>
      <c r="J16" s="7"/>
      <c r="K16" s="32"/>
      <c r="Q16" s="28"/>
    </row>
    <row r="17" spans="1:17">
      <c r="A17" s="5">
        <v>8</v>
      </c>
      <c r="B17" s="8" t="s">
        <v>9</v>
      </c>
      <c r="C17" s="6">
        <f t="shared" si="2"/>
        <v>3975449</v>
      </c>
      <c r="D17" s="30">
        <v>8329</v>
      </c>
      <c r="E17" s="40">
        <v>41570</v>
      </c>
      <c r="F17" s="40">
        <v>30510</v>
      </c>
      <c r="G17" s="40">
        <v>3879000</v>
      </c>
      <c r="H17" s="40">
        <v>4893</v>
      </c>
      <c r="I17" s="40">
        <v>11147</v>
      </c>
      <c r="J17" s="7"/>
      <c r="K17" s="32"/>
      <c r="Q17" s="28"/>
    </row>
    <row r="18" spans="1:17">
      <c r="A18" s="5">
        <v>9</v>
      </c>
      <c r="B18" s="8" t="s">
        <v>44</v>
      </c>
      <c r="C18" s="6">
        <f t="shared" si="2"/>
        <v>2240863</v>
      </c>
      <c r="D18" s="30">
        <v>47322</v>
      </c>
      <c r="E18" s="40">
        <v>1135302</v>
      </c>
      <c r="F18" s="40">
        <v>451131</v>
      </c>
      <c r="G18" s="40">
        <v>378800</v>
      </c>
      <c r="H18" s="40">
        <v>125588</v>
      </c>
      <c r="I18" s="40">
        <v>102720</v>
      </c>
      <c r="J18" s="7"/>
      <c r="K18" s="32"/>
      <c r="Q18" s="28"/>
    </row>
    <row r="19" spans="1:17">
      <c r="A19" s="5">
        <v>10</v>
      </c>
      <c r="B19" s="8" t="s">
        <v>45</v>
      </c>
      <c r="C19" s="6">
        <f t="shared" si="2"/>
        <v>438276</v>
      </c>
      <c r="D19" s="30">
        <v>27643</v>
      </c>
      <c r="E19" s="40">
        <v>222055</v>
      </c>
      <c r="F19" s="40">
        <v>44800</v>
      </c>
      <c r="G19" s="40"/>
      <c r="H19" s="40">
        <v>100472</v>
      </c>
      <c r="I19" s="40">
        <v>43306</v>
      </c>
      <c r="J19" s="7"/>
      <c r="K19" s="32"/>
      <c r="Q19" s="28"/>
    </row>
    <row r="20" spans="1:17">
      <c r="A20" s="5">
        <v>11</v>
      </c>
      <c r="B20" s="8" t="s">
        <v>10</v>
      </c>
      <c r="C20" s="6">
        <f t="shared" si="2"/>
        <v>2196624</v>
      </c>
      <c r="D20" s="30">
        <v>14554</v>
      </c>
      <c r="E20" s="40">
        <v>650100</v>
      </c>
      <c r="F20" s="40">
        <v>511000</v>
      </c>
      <c r="G20" s="40">
        <v>886930</v>
      </c>
      <c r="H20" s="40">
        <v>21550</v>
      </c>
      <c r="I20" s="40">
        <v>112490</v>
      </c>
      <c r="J20" s="7"/>
      <c r="K20" s="32"/>
      <c r="Q20" s="28"/>
    </row>
    <row r="21" spans="1:17">
      <c r="A21" s="5">
        <v>12</v>
      </c>
      <c r="B21" s="8" t="s">
        <v>11</v>
      </c>
      <c r="C21" s="6">
        <f t="shared" si="2"/>
        <v>18715655</v>
      </c>
      <c r="D21" s="30">
        <v>13547</v>
      </c>
      <c r="E21" s="40">
        <v>17030</v>
      </c>
      <c r="F21" s="40">
        <v>2500000</v>
      </c>
      <c r="G21" s="40">
        <v>16115078</v>
      </c>
      <c r="H21" s="40"/>
      <c r="I21" s="40">
        <v>70000</v>
      </c>
      <c r="J21" s="7"/>
      <c r="K21" s="32"/>
      <c r="Q21" s="28"/>
    </row>
    <row r="22" spans="1:17">
      <c r="A22" s="5">
        <v>13</v>
      </c>
      <c r="B22" s="8" t="s">
        <v>12</v>
      </c>
      <c r="C22" s="6">
        <f t="shared" si="2"/>
        <v>36341</v>
      </c>
      <c r="D22" s="30">
        <v>6041</v>
      </c>
      <c r="E22" s="40">
        <v>30300</v>
      </c>
      <c r="F22" s="40"/>
      <c r="G22" s="40"/>
      <c r="H22" s="40"/>
      <c r="I22" s="40">
        <v>0</v>
      </c>
      <c r="J22" s="7"/>
      <c r="K22" s="32"/>
      <c r="Q22" s="28"/>
    </row>
    <row r="23" spans="1:17">
      <c r="A23" s="5">
        <v>14</v>
      </c>
      <c r="B23" s="8" t="s">
        <v>80</v>
      </c>
      <c r="C23" s="6">
        <f t="shared" si="2"/>
        <v>807227</v>
      </c>
      <c r="D23" s="30">
        <v>4210</v>
      </c>
      <c r="E23" s="40">
        <v>30000</v>
      </c>
      <c r="F23" s="40">
        <v>160000</v>
      </c>
      <c r="G23" s="40">
        <v>584118</v>
      </c>
      <c r="H23" s="40"/>
      <c r="I23" s="40">
        <v>28899</v>
      </c>
      <c r="J23" s="7"/>
      <c r="K23" s="32"/>
      <c r="Q23" s="28"/>
    </row>
    <row r="24" spans="1:17">
      <c r="A24" s="33" t="s">
        <v>13</v>
      </c>
      <c r="B24" s="34" t="s">
        <v>65</v>
      </c>
      <c r="C24" s="35">
        <f t="shared" si="2"/>
        <v>81101758</v>
      </c>
      <c r="D24" s="4">
        <f t="shared" ref="D24:J24" si="3">SUM(D25:D35)</f>
        <v>69018</v>
      </c>
      <c r="E24" s="39">
        <f>SUM(E25:E35)</f>
        <v>21453555</v>
      </c>
      <c r="F24" s="39">
        <f>SUM(F25:F35)</f>
        <v>12517953</v>
      </c>
      <c r="G24" s="39">
        <f>SUM(G25:G35)</f>
        <v>40120576</v>
      </c>
      <c r="H24" s="39">
        <f>SUM(H25:H35)</f>
        <v>2533291</v>
      </c>
      <c r="I24" s="39">
        <f>SUM(I25:I35)</f>
        <v>4407365</v>
      </c>
      <c r="J24" s="4">
        <f t="shared" si="3"/>
        <v>0</v>
      </c>
      <c r="K24" s="32"/>
      <c r="Q24" s="28"/>
    </row>
    <row r="25" spans="1:17">
      <c r="A25" s="5">
        <v>15</v>
      </c>
      <c r="B25" s="8" t="s">
        <v>46</v>
      </c>
      <c r="C25" s="6">
        <f t="shared" si="2"/>
        <v>16986010</v>
      </c>
      <c r="D25" s="36"/>
      <c r="E25" s="40">
        <f>1760250+6989697+637759</f>
        <v>9387706</v>
      </c>
      <c r="F25" s="40">
        <v>6693500</v>
      </c>
      <c r="G25" s="40"/>
      <c r="H25" s="40">
        <v>344498</v>
      </c>
      <c r="I25" s="40">
        <f>251636+308670</f>
        <v>560306</v>
      </c>
      <c r="J25" s="36"/>
      <c r="K25" s="32"/>
      <c r="Q25" s="28"/>
    </row>
    <row r="26" spans="1:17">
      <c r="A26" s="5">
        <v>16</v>
      </c>
      <c r="B26" s="8" t="s">
        <v>14</v>
      </c>
      <c r="C26" s="6">
        <f t="shared" si="2"/>
        <v>17182232</v>
      </c>
      <c r="D26" s="36"/>
      <c r="E26" s="40">
        <v>914401</v>
      </c>
      <c r="F26" s="40">
        <v>16591</v>
      </c>
      <c r="G26" s="40">
        <v>16191448</v>
      </c>
      <c r="H26" s="40">
        <v>1665</v>
      </c>
      <c r="I26" s="40">
        <v>58127</v>
      </c>
      <c r="J26" s="7"/>
      <c r="K26" s="32"/>
      <c r="L26" s="21" t="s">
        <v>99</v>
      </c>
      <c r="Q26" s="28"/>
    </row>
    <row r="27" spans="1:17">
      <c r="A27" s="5">
        <v>17</v>
      </c>
      <c r="B27" s="8" t="s">
        <v>47</v>
      </c>
      <c r="C27" s="6">
        <f t="shared" si="2"/>
        <v>17980000</v>
      </c>
      <c r="D27" s="7"/>
      <c r="E27" s="40">
        <v>400000</v>
      </c>
      <c r="F27" s="40">
        <v>660000</v>
      </c>
      <c r="G27" s="40">
        <v>15000000</v>
      </c>
      <c r="H27" s="40">
        <v>1500000</v>
      </c>
      <c r="I27" s="40">
        <v>420000</v>
      </c>
      <c r="J27" s="7"/>
      <c r="K27" s="32"/>
      <c r="Q27" s="28"/>
    </row>
    <row r="28" spans="1:17">
      <c r="A28" s="5">
        <v>18</v>
      </c>
      <c r="B28" s="8" t="s">
        <v>71</v>
      </c>
      <c r="C28" s="6">
        <f t="shared" si="2"/>
        <v>6913022</v>
      </c>
      <c r="D28" s="37">
        <v>14123</v>
      </c>
      <c r="E28" s="40">
        <v>1787998</v>
      </c>
      <c r="F28" s="40">
        <v>264660</v>
      </c>
      <c r="G28" s="40">
        <v>4259886</v>
      </c>
      <c r="H28" s="40">
        <v>240357</v>
      </c>
      <c r="I28" s="40">
        <f>283807+62191</f>
        <v>345998</v>
      </c>
      <c r="J28" s="7"/>
      <c r="K28" s="32"/>
      <c r="Q28" s="28"/>
    </row>
    <row r="29" spans="1:17">
      <c r="A29" s="5">
        <v>19</v>
      </c>
      <c r="B29" s="8" t="s">
        <v>15</v>
      </c>
      <c r="C29" s="6">
        <f t="shared" si="2"/>
        <v>5644084</v>
      </c>
      <c r="D29" s="30">
        <v>6384</v>
      </c>
      <c r="E29" s="40">
        <f>212000+1421000+1731000</f>
        <v>3364000</v>
      </c>
      <c r="F29" s="40">
        <v>183100</v>
      </c>
      <c r="G29" s="40"/>
      <c r="H29" s="40">
        <v>136600</v>
      </c>
      <c r="I29" s="40">
        <f>597000+1357000</f>
        <v>1954000</v>
      </c>
      <c r="J29" s="7"/>
      <c r="K29" s="32"/>
      <c r="L29" s="21" t="s">
        <v>99</v>
      </c>
      <c r="Q29" s="28"/>
    </row>
    <row r="30" spans="1:17">
      <c r="A30" s="5">
        <v>20</v>
      </c>
      <c r="B30" s="8" t="s">
        <v>72</v>
      </c>
      <c r="C30" s="6">
        <f t="shared" si="2"/>
        <v>3008098</v>
      </c>
      <c r="D30" s="31"/>
      <c r="E30" s="40">
        <v>916908</v>
      </c>
      <c r="F30" s="40">
        <v>229144</v>
      </c>
      <c r="G30" s="40">
        <v>1797242</v>
      </c>
      <c r="H30" s="40">
        <v>29201</v>
      </c>
      <c r="I30" s="40">
        <v>35603</v>
      </c>
      <c r="J30" s="31"/>
      <c r="K30" s="32"/>
      <c r="Q30" s="28"/>
    </row>
    <row r="31" spans="1:17">
      <c r="A31" s="5">
        <v>21</v>
      </c>
      <c r="B31" s="8" t="s">
        <v>16</v>
      </c>
      <c r="C31" s="6">
        <f t="shared" si="2"/>
        <v>1786000</v>
      </c>
      <c r="D31" s="36"/>
      <c r="E31" s="40">
        <f>738241+547863+79588</f>
        <v>1365692</v>
      </c>
      <c r="F31" s="40">
        <v>420308</v>
      </c>
      <c r="G31" s="40"/>
      <c r="H31" s="40"/>
      <c r="I31" s="40">
        <v>0</v>
      </c>
      <c r="J31" s="7"/>
      <c r="K31" s="32"/>
      <c r="L31" s="21" t="s">
        <v>99</v>
      </c>
      <c r="Q31" s="28"/>
    </row>
    <row r="32" spans="1:17">
      <c r="A32" s="5">
        <v>22</v>
      </c>
      <c r="B32" s="8" t="s">
        <v>48</v>
      </c>
      <c r="C32" s="6">
        <f t="shared" si="2"/>
        <v>1586391</v>
      </c>
      <c r="D32" s="7">
        <v>6590</v>
      </c>
      <c r="E32" s="40">
        <v>1408850</v>
      </c>
      <c r="F32" s="40">
        <v>12650</v>
      </c>
      <c r="G32" s="40"/>
      <c r="H32" s="40">
        <v>15970</v>
      </c>
      <c r="I32" s="40">
        <f>108627+33704</f>
        <v>142331</v>
      </c>
      <c r="J32" s="7"/>
      <c r="K32" s="32"/>
      <c r="Q32" s="28"/>
    </row>
    <row r="33" spans="1:17">
      <c r="A33" s="5">
        <v>23</v>
      </c>
      <c r="B33" s="8" t="s">
        <v>49</v>
      </c>
      <c r="C33" s="6">
        <f t="shared" si="2"/>
        <v>6603258</v>
      </c>
      <c r="D33" s="7">
        <v>11258</v>
      </c>
      <c r="E33" s="40">
        <v>215000</v>
      </c>
      <c r="F33" s="40">
        <v>3890000</v>
      </c>
      <c r="G33" s="40">
        <v>2167000</v>
      </c>
      <c r="H33" s="40">
        <v>100000</v>
      </c>
      <c r="I33" s="40">
        <v>220000</v>
      </c>
      <c r="J33" s="7"/>
      <c r="K33" s="32"/>
      <c r="Q33" s="28"/>
    </row>
    <row r="34" spans="1:17">
      <c r="A34" s="5">
        <v>24</v>
      </c>
      <c r="B34" s="8" t="s">
        <v>50</v>
      </c>
      <c r="C34" s="6">
        <f t="shared" si="2"/>
        <v>1555533</v>
      </c>
      <c r="D34" s="7">
        <v>11533</v>
      </c>
      <c r="E34" s="40">
        <v>388000</v>
      </c>
      <c r="F34" s="40">
        <v>55000</v>
      </c>
      <c r="G34" s="40">
        <v>600000</v>
      </c>
      <c r="H34" s="40">
        <v>65000</v>
      </c>
      <c r="I34" s="40">
        <v>436000</v>
      </c>
      <c r="J34" s="7"/>
      <c r="K34" s="32"/>
      <c r="M34" s="21">
        <v>25354</v>
      </c>
      <c r="N34" s="28">
        <f>D39-M34</f>
        <v>0</v>
      </c>
      <c r="Q34" s="28"/>
    </row>
    <row r="35" spans="1:17">
      <c r="A35" s="5">
        <v>25</v>
      </c>
      <c r="B35" s="8" t="s">
        <v>73</v>
      </c>
      <c r="C35" s="6">
        <f t="shared" si="2"/>
        <v>1857130</v>
      </c>
      <c r="D35" s="7">
        <v>19130</v>
      </c>
      <c r="E35" s="40">
        <v>1305000</v>
      </c>
      <c r="F35" s="40">
        <v>93000</v>
      </c>
      <c r="G35" s="40">
        <v>105000</v>
      </c>
      <c r="H35" s="40">
        <v>100000</v>
      </c>
      <c r="I35" s="40">
        <v>235000</v>
      </c>
      <c r="J35" s="7"/>
      <c r="K35" s="32"/>
      <c r="Q35" s="28"/>
    </row>
    <row r="36" spans="1:17">
      <c r="A36" s="33" t="s">
        <v>17</v>
      </c>
      <c r="B36" s="34" t="s">
        <v>51</v>
      </c>
      <c r="C36" s="35">
        <f t="shared" si="2"/>
        <v>51045945</v>
      </c>
      <c r="D36" s="4">
        <f t="shared" ref="D36:J36" si="4">SUM(D37:D42)</f>
        <v>222331</v>
      </c>
      <c r="E36" s="39">
        <f t="shared" ref="E36:I36" si="5">SUM(E37:E42)</f>
        <v>6553542</v>
      </c>
      <c r="F36" s="39">
        <f t="shared" si="5"/>
        <v>3209890</v>
      </c>
      <c r="G36" s="39">
        <f t="shared" si="5"/>
        <v>37097022</v>
      </c>
      <c r="H36" s="39">
        <f t="shared" si="5"/>
        <v>1167385</v>
      </c>
      <c r="I36" s="39">
        <f t="shared" si="5"/>
        <v>2795775</v>
      </c>
      <c r="J36" s="4">
        <f t="shared" si="4"/>
        <v>0</v>
      </c>
      <c r="K36" s="32"/>
      <c r="Q36" s="28"/>
    </row>
    <row r="37" spans="1:17">
      <c r="A37" s="5">
        <v>26</v>
      </c>
      <c r="B37" s="8" t="s">
        <v>52</v>
      </c>
      <c r="C37" s="6">
        <f t="shared" si="2"/>
        <v>5745055</v>
      </c>
      <c r="D37" s="36">
        <v>91349</v>
      </c>
      <c r="E37" s="40">
        <f>674549+941535+1860354</f>
        <v>3476438</v>
      </c>
      <c r="F37" s="40">
        <v>306990</v>
      </c>
      <c r="G37" s="40">
        <v>486955</v>
      </c>
      <c r="H37" s="40">
        <v>387304</v>
      </c>
      <c r="I37" s="40">
        <v>996019</v>
      </c>
      <c r="J37" s="36"/>
      <c r="K37" s="36" t="s">
        <v>100</v>
      </c>
      <c r="Q37" s="28"/>
    </row>
    <row r="38" spans="1:17">
      <c r="A38" s="5">
        <v>27</v>
      </c>
      <c r="B38" s="8" t="s">
        <v>74</v>
      </c>
      <c r="C38" s="6">
        <f t="shared" si="2"/>
        <v>12445289</v>
      </c>
      <c r="D38" s="36">
        <v>60136</v>
      </c>
      <c r="E38" s="40">
        <v>1099316</v>
      </c>
      <c r="F38" s="40">
        <v>1120076</v>
      </c>
      <c r="G38" s="40">
        <v>8920783</v>
      </c>
      <c r="H38" s="40">
        <v>535147</v>
      </c>
      <c r="I38" s="40">
        <v>709831</v>
      </c>
      <c r="J38" s="7"/>
      <c r="K38" s="38" t="s">
        <v>101</v>
      </c>
      <c r="Q38" s="28"/>
    </row>
    <row r="39" spans="1:17">
      <c r="A39" s="5">
        <v>28</v>
      </c>
      <c r="B39" s="8" t="s">
        <v>53</v>
      </c>
      <c r="C39" s="6">
        <f t="shared" si="2"/>
        <v>4537610</v>
      </c>
      <c r="D39" s="36">
        <v>25354</v>
      </c>
      <c r="E39" s="40">
        <v>1356023</v>
      </c>
      <c r="F39" s="40">
        <v>1109512</v>
      </c>
      <c r="G39" s="40">
        <v>1026274</v>
      </c>
      <c r="H39" s="40">
        <v>143934</v>
      </c>
      <c r="I39" s="40">
        <v>876513</v>
      </c>
      <c r="J39" s="36"/>
      <c r="K39" s="32"/>
      <c r="Q39" s="28"/>
    </row>
    <row r="40" spans="1:17">
      <c r="A40" s="5">
        <v>29</v>
      </c>
      <c r="B40" s="8" t="s">
        <v>18</v>
      </c>
      <c r="C40" s="6">
        <f t="shared" si="2"/>
        <v>15642362</v>
      </c>
      <c r="D40" s="36">
        <v>23524</v>
      </c>
      <c r="E40" s="40">
        <v>344558</v>
      </c>
      <c r="F40" s="40">
        <v>317660</v>
      </c>
      <c r="G40" s="40">
        <v>14849540</v>
      </c>
      <c r="H40" s="40">
        <v>14600</v>
      </c>
      <c r="I40" s="40">
        <v>92480</v>
      </c>
      <c r="J40" s="7"/>
      <c r="K40" s="32" t="s">
        <v>102</v>
      </c>
      <c r="Q40" s="28"/>
    </row>
    <row r="41" spans="1:17">
      <c r="A41" s="5">
        <v>30</v>
      </c>
      <c r="B41" s="8" t="s">
        <v>19</v>
      </c>
      <c r="C41" s="6">
        <f t="shared" si="2"/>
        <v>11081655</v>
      </c>
      <c r="D41" s="36">
        <v>8970</v>
      </c>
      <c r="E41" s="40">
        <v>177207</v>
      </c>
      <c r="F41" s="40">
        <v>355152</v>
      </c>
      <c r="G41" s="40">
        <v>10352994</v>
      </c>
      <c r="H41" s="40">
        <v>76400</v>
      </c>
      <c r="I41" s="40">
        <v>110932</v>
      </c>
      <c r="J41" s="7"/>
      <c r="K41" s="32" t="s">
        <v>103</v>
      </c>
      <c r="Q41" s="28"/>
    </row>
    <row r="42" spans="1:17">
      <c r="A42" s="5">
        <v>31</v>
      </c>
      <c r="B42" s="8" t="s">
        <v>20</v>
      </c>
      <c r="C42" s="6">
        <f t="shared" si="2"/>
        <v>1593974</v>
      </c>
      <c r="D42" s="36">
        <v>12998</v>
      </c>
      <c r="E42" s="40">
        <v>100000</v>
      </c>
      <c r="F42" s="40">
        <v>500</v>
      </c>
      <c r="G42" s="40">
        <v>1460476</v>
      </c>
      <c r="H42" s="40">
        <v>10000</v>
      </c>
      <c r="I42" s="40">
        <v>10000</v>
      </c>
      <c r="J42" s="36"/>
      <c r="K42" s="32"/>
      <c r="Q42" s="28"/>
    </row>
    <row r="43" spans="1:17">
      <c r="A43" s="33" t="s">
        <v>21</v>
      </c>
      <c r="B43" s="34" t="s">
        <v>75</v>
      </c>
      <c r="C43" s="35">
        <f t="shared" si="2"/>
        <v>26633694</v>
      </c>
      <c r="D43" s="4">
        <f t="shared" ref="D43:J43" si="6">SUM(D44:D51)</f>
        <v>73117</v>
      </c>
      <c r="E43" s="39">
        <f t="shared" ref="E43:I43" si="7">SUM(E44:E51)</f>
        <v>1455210</v>
      </c>
      <c r="F43" s="39">
        <f t="shared" si="7"/>
        <v>2415545</v>
      </c>
      <c r="G43" s="39">
        <f t="shared" si="7"/>
        <v>22313450</v>
      </c>
      <c r="H43" s="39">
        <f t="shared" si="7"/>
        <v>69585</v>
      </c>
      <c r="I43" s="39">
        <f t="shared" si="7"/>
        <v>306787</v>
      </c>
      <c r="J43" s="4">
        <f t="shared" si="6"/>
        <v>0</v>
      </c>
      <c r="K43" s="32"/>
      <c r="Q43" s="28"/>
    </row>
    <row r="44" spans="1:17">
      <c r="A44" s="5">
        <v>32</v>
      </c>
      <c r="B44" s="8" t="s">
        <v>54</v>
      </c>
      <c r="C44" s="6">
        <f t="shared" si="2"/>
        <v>1167247</v>
      </c>
      <c r="D44" s="30"/>
      <c r="E44" s="40">
        <v>100000</v>
      </c>
      <c r="F44" s="40">
        <v>430526</v>
      </c>
      <c r="G44" s="40">
        <v>624821</v>
      </c>
      <c r="H44" s="40">
        <v>0</v>
      </c>
      <c r="I44" s="40">
        <v>11900</v>
      </c>
      <c r="J44" s="7"/>
      <c r="K44" s="32"/>
      <c r="Q44" s="28"/>
    </row>
    <row r="45" spans="1:17">
      <c r="A45" s="5">
        <v>33</v>
      </c>
      <c r="B45" s="8" t="s">
        <v>22</v>
      </c>
      <c r="C45" s="6">
        <f t="shared" si="2"/>
        <v>1243172</v>
      </c>
      <c r="D45" s="30">
        <v>14828</v>
      </c>
      <c r="E45" s="40">
        <f>163700+110835+113619+18762</f>
        <v>406916</v>
      </c>
      <c r="F45" s="40">
        <v>581964</v>
      </c>
      <c r="G45" s="40">
        <v>83376</v>
      </c>
      <c r="H45" s="40">
        <v>15600</v>
      </c>
      <c r="I45" s="40">
        <v>140488</v>
      </c>
      <c r="J45" s="7"/>
      <c r="K45" s="32"/>
      <c r="Q45" s="28"/>
    </row>
    <row r="46" spans="1:17">
      <c r="A46" s="5">
        <v>34</v>
      </c>
      <c r="B46" s="8" t="s">
        <v>23</v>
      </c>
      <c r="C46" s="6">
        <f t="shared" si="2"/>
        <v>646355</v>
      </c>
      <c r="D46" s="30">
        <v>8586</v>
      </c>
      <c r="E46" s="40">
        <v>300689</v>
      </c>
      <c r="F46" s="40">
        <v>213639</v>
      </c>
      <c r="G46" s="40">
        <v>83801</v>
      </c>
      <c r="H46" s="40">
        <v>4657</v>
      </c>
      <c r="I46" s="40">
        <v>34983</v>
      </c>
      <c r="J46" s="7"/>
      <c r="K46" s="32"/>
      <c r="Q46" s="28"/>
    </row>
    <row r="47" spans="1:17">
      <c r="A47" s="5">
        <v>35</v>
      </c>
      <c r="B47" s="8" t="s">
        <v>55</v>
      </c>
      <c r="C47" s="6">
        <f t="shared" si="2"/>
        <v>9278621</v>
      </c>
      <c r="D47" s="30">
        <v>13913</v>
      </c>
      <c r="E47" s="40">
        <v>49000</v>
      </c>
      <c r="F47" s="40"/>
      <c r="G47" s="40">
        <v>9215708</v>
      </c>
      <c r="H47" s="40"/>
      <c r="I47" s="40">
        <v>0</v>
      </c>
      <c r="J47" s="7"/>
      <c r="K47" s="32"/>
      <c r="Q47" s="28"/>
    </row>
    <row r="48" spans="1:17">
      <c r="A48" s="5">
        <v>36</v>
      </c>
      <c r="B48" s="8" t="s">
        <v>24</v>
      </c>
      <c r="C48" s="6">
        <f t="shared" si="2"/>
        <v>30984</v>
      </c>
      <c r="D48" s="36">
        <v>10984</v>
      </c>
      <c r="E48" s="40">
        <v>20000</v>
      </c>
      <c r="F48" s="40"/>
      <c r="G48" s="40"/>
      <c r="H48" s="40"/>
      <c r="I48" s="40">
        <v>0</v>
      </c>
      <c r="J48" s="7"/>
      <c r="K48" s="32"/>
      <c r="Q48" s="28"/>
    </row>
    <row r="49" spans="1:17">
      <c r="A49" s="5">
        <v>37</v>
      </c>
      <c r="B49" s="8" t="s">
        <v>25</v>
      </c>
      <c r="C49" s="6">
        <f t="shared" si="2"/>
        <v>12281069</v>
      </c>
      <c r="D49" s="30"/>
      <c r="E49" s="40">
        <v>83069</v>
      </c>
      <c r="F49" s="40"/>
      <c r="G49" s="40">
        <v>12198000</v>
      </c>
      <c r="H49" s="40"/>
      <c r="I49" s="40">
        <v>0</v>
      </c>
      <c r="J49" s="7"/>
      <c r="K49" s="32"/>
      <c r="Q49" s="28"/>
    </row>
    <row r="50" spans="1:17">
      <c r="A50" s="5">
        <v>38</v>
      </c>
      <c r="B50" s="8" t="s">
        <v>26</v>
      </c>
      <c r="C50" s="6">
        <f t="shared" si="2"/>
        <v>617887</v>
      </c>
      <c r="D50" s="30">
        <v>6133</v>
      </c>
      <c r="E50" s="40">
        <v>240571</v>
      </c>
      <c r="F50" s="40">
        <v>217222</v>
      </c>
      <c r="G50" s="40">
        <v>107744</v>
      </c>
      <c r="H50" s="40">
        <v>20908</v>
      </c>
      <c r="I50" s="40">
        <f>2023+23286</f>
        <v>25309</v>
      </c>
      <c r="J50" s="7"/>
      <c r="K50" s="32"/>
      <c r="Q50" s="28"/>
    </row>
    <row r="51" spans="1:17">
      <c r="A51" s="5">
        <v>39</v>
      </c>
      <c r="B51" s="8" t="s">
        <v>27</v>
      </c>
      <c r="C51" s="6">
        <f t="shared" si="2"/>
        <v>1368359</v>
      </c>
      <c r="D51" s="36">
        <v>18673</v>
      </c>
      <c r="E51" s="40">
        <v>254965</v>
      </c>
      <c r="F51" s="40">
        <v>972194</v>
      </c>
      <c r="G51" s="40"/>
      <c r="H51" s="40">
        <v>28420</v>
      </c>
      <c r="I51" s="40">
        <v>94107</v>
      </c>
      <c r="J51" s="7"/>
      <c r="K51" s="32"/>
      <c r="Q51" s="28"/>
    </row>
    <row r="52" spans="1:17">
      <c r="A52" s="33" t="s">
        <v>28</v>
      </c>
      <c r="B52" s="34" t="s">
        <v>56</v>
      </c>
      <c r="C52" s="35">
        <f t="shared" si="2"/>
        <v>42907530</v>
      </c>
      <c r="D52" s="4">
        <f t="shared" ref="D52:J52" si="8">SUM(D53:D57)</f>
        <v>94369</v>
      </c>
      <c r="E52" s="39">
        <f t="shared" ref="E52:I52" si="9">SUM(E53:E57)</f>
        <v>964957</v>
      </c>
      <c r="F52" s="39">
        <f t="shared" si="9"/>
        <v>4019262</v>
      </c>
      <c r="G52" s="39">
        <f t="shared" si="9"/>
        <v>37046858</v>
      </c>
      <c r="H52" s="39">
        <f t="shared" si="9"/>
        <v>270325</v>
      </c>
      <c r="I52" s="39">
        <f t="shared" si="9"/>
        <v>511759</v>
      </c>
      <c r="J52" s="4">
        <f t="shared" si="8"/>
        <v>0</v>
      </c>
      <c r="K52" s="32"/>
      <c r="Q52" s="28"/>
    </row>
    <row r="53" spans="1:17">
      <c r="A53" s="5">
        <v>40</v>
      </c>
      <c r="B53" s="8" t="s">
        <v>66</v>
      </c>
      <c r="C53" s="6">
        <f t="shared" si="2"/>
        <v>4357617</v>
      </c>
      <c r="D53" s="36">
        <v>25171</v>
      </c>
      <c r="E53" s="40">
        <f>124715+659+200</f>
        <v>125574</v>
      </c>
      <c r="F53" s="40">
        <v>1134872</v>
      </c>
      <c r="G53" s="40">
        <v>3000000</v>
      </c>
      <c r="H53" s="40"/>
      <c r="I53" s="40">
        <v>72000</v>
      </c>
      <c r="J53" s="7"/>
      <c r="K53" s="32" t="s">
        <v>104</v>
      </c>
      <c r="Q53" s="28"/>
    </row>
    <row r="54" spans="1:17">
      <c r="A54" s="5">
        <v>41</v>
      </c>
      <c r="B54" s="8" t="s">
        <v>29</v>
      </c>
      <c r="C54" s="6">
        <f t="shared" si="2"/>
        <v>21964619</v>
      </c>
      <c r="D54" s="36">
        <v>12631</v>
      </c>
      <c r="E54" s="40">
        <v>132166</v>
      </c>
      <c r="F54" s="40">
        <v>1026630</v>
      </c>
      <c r="G54" s="40">
        <v>20685000</v>
      </c>
      <c r="H54" s="40">
        <v>64192</v>
      </c>
      <c r="I54" s="40">
        <v>44000</v>
      </c>
      <c r="J54" s="7"/>
      <c r="K54" s="32" t="s">
        <v>105</v>
      </c>
      <c r="Q54" s="28"/>
    </row>
    <row r="55" spans="1:17">
      <c r="A55" s="5">
        <v>42</v>
      </c>
      <c r="B55" s="8" t="s">
        <v>30</v>
      </c>
      <c r="C55" s="6">
        <f t="shared" si="2"/>
        <v>1489534</v>
      </c>
      <c r="D55" s="36">
        <v>36430</v>
      </c>
      <c r="E55" s="40">
        <v>447839</v>
      </c>
      <c r="F55" s="40">
        <v>532195</v>
      </c>
      <c r="G55" s="40">
        <v>301242</v>
      </c>
      <c r="H55" s="40">
        <v>48417</v>
      </c>
      <c r="I55" s="40">
        <v>123411</v>
      </c>
      <c r="J55" s="36"/>
      <c r="K55" s="32" t="s">
        <v>106</v>
      </c>
      <c r="Q55" s="28"/>
    </row>
    <row r="56" spans="1:17">
      <c r="A56" s="5">
        <v>43</v>
      </c>
      <c r="B56" s="8" t="s">
        <v>57</v>
      </c>
      <c r="C56" s="6">
        <f t="shared" si="2"/>
        <v>310566</v>
      </c>
      <c r="D56" s="36">
        <v>4943</v>
      </c>
      <c r="E56" s="40">
        <v>109378</v>
      </c>
      <c r="F56" s="40">
        <v>125565</v>
      </c>
      <c r="G56" s="40">
        <v>60616</v>
      </c>
      <c r="H56" s="40">
        <v>7716</v>
      </c>
      <c r="I56" s="40">
        <v>2348</v>
      </c>
      <c r="J56" s="7"/>
      <c r="K56" s="32" t="s">
        <v>107</v>
      </c>
      <c r="Q56" s="28"/>
    </row>
    <row r="57" spans="1:17">
      <c r="A57" s="5">
        <v>44</v>
      </c>
      <c r="B57" s="8" t="s">
        <v>31</v>
      </c>
      <c r="C57" s="6">
        <f t="shared" si="2"/>
        <v>14785194</v>
      </c>
      <c r="D57" s="36">
        <v>15194</v>
      </c>
      <c r="E57" s="40">
        <v>150000</v>
      </c>
      <c r="F57" s="40">
        <v>1200000</v>
      </c>
      <c r="G57" s="40">
        <v>13000000</v>
      </c>
      <c r="H57" s="40">
        <v>150000</v>
      </c>
      <c r="I57" s="40">
        <v>270000</v>
      </c>
      <c r="J57" s="7"/>
      <c r="K57" s="32" t="s">
        <v>108</v>
      </c>
      <c r="Q57" s="28"/>
    </row>
    <row r="58" spans="1:17">
      <c r="A58" s="33" t="s">
        <v>32</v>
      </c>
      <c r="B58" s="34" t="s">
        <v>58</v>
      </c>
      <c r="C58" s="35">
        <f t="shared" si="2"/>
        <v>172055628</v>
      </c>
      <c r="D58" s="4">
        <f t="shared" ref="D58:J58" si="10">SUM(D59:D64)</f>
        <v>31120</v>
      </c>
      <c r="E58" s="39">
        <f>SUM(E59:E64)</f>
        <v>11629093</v>
      </c>
      <c r="F58" s="39">
        <f>SUM(F59:F64)</f>
        <v>3814333</v>
      </c>
      <c r="G58" s="39">
        <f>SUM(G59:G64)</f>
        <v>137008986</v>
      </c>
      <c r="H58" s="39">
        <f>SUM(H59:H64)</f>
        <v>15195404</v>
      </c>
      <c r="I58" s="39">
        <f>SUM(I59:I64)</f>
        <v>4376692</v>
      </c>
      <c r="J58" s="4">
        <f t="shared" si="10"/>
        <v>0</v>
      </c>
      <c r="K58" s="32"/>
      <c r="Q58" s="28"/>
    </row>
    <row r="59" spans="1:17">
      <c r="A59" s="5">
        <v>45</v>
      </c>
      <c r="B59" s="8" t="s">
        <v>67</v>
      </c>
      <c r="C59" s="6">
        <f t="shared" si="2"/>
        <v>42307293</v>
      </c>
      <c r="D59" s="6"/>
      <c r="E59" s="40">
        <v>2672093</v>
      </c>
      <c r="F59" s="40"/>
      <c r="G59" s="40">
        <v>39635200</v>
      </c>
      <c r="H59" s="40"/>
      <c r="I59" s="40">
        <v>0</v>
      </c>
      <c r="J59" s="7"/>
      <c r="K59" s="32"/>
      <c r="L59" s="21" t="s">
        <v>109</v>
      </c>
      <c r="Q59" s="28"/>
    </row>
    <row r="60" spans="1:17">
      <c r="A60" s="5">
        <v>46</v>
      </c>
      <c r="B60" s="8" t="s">
        <v>33</v>
      </c>
      <c r="C60" s="6">
        <f t="shared" si="2"/>
        <v>4942811</v>
      </c>
      <c r="D60" s="6"/>
      <c r="E60" s="40">
        <v>2571431</v>
      </c>
      <c r="F60" s="40"/>
      <c r="G60" s="40">
        <v>1624296</v>
      </c>
      <c r="H60" s="40">
        <v>618721</v>
      </c>
      <c r="I60" s="40">
        <v>128363</v>
      </c>
      <c r="J60" s="7"/>
      <c r="K60" s="32"/>
      <c r="Q60" s="28"/>
    </row>
    <row r="61" spans="1:17">
      <c r="A61" s="5">
        <v>47</v>
      </c>
      <c r="B61" s="8" t="s">
        <v>59</v>
      </c>
      <c r="C61" s="6">
        <f t="shared" si="2"/>
        <v>4858777</v>
      </c>
      <c r="D61" s="6"/>
      <c r="E61" s="40">
        <f>1124915+90855</f>
        <v>1215770</v>
      </c>
      <c r="F61" s="40">
        <v>1225082</v>
      </c>
      <c r="G61" s="40">
        <v>1828790</v>
      </c>
      <c r="H61" s="40">
        <v>271183</v>
      </c>
      <c r="I61" s="40">
        <v>317952</v>
      </c>
      <c r="J61" s="6"/>
      <c r="K61" s="32"/>
      <c r="Q61" s="28"/>
    </row>
    <row r="62" spans="1:17">
      <c r="A62" s="5">
        <v>48</v>
      </c>
      <c r="B62" s="8" t="s">
        <v>60</v>
      </c>
      <c r="C62" s="6">
        <f t="shared" si="2"/>
        <v>101860474</v>
      </c>
      <c r="D62" s="6"/>
      <c r="E62" s="40">
        <v>3729974</v>
      </c>
      <c r="F62" s="40"/>
      <c r="G62" s="40">
        <v>80102000</v>
      </c>
      <c r="H62" s="40">
        <v>14305500</v>
      </c>
      <c r="I62" s="40">
        <v>3723000</v>
      </c>
      <c r="J62" s="7"/>
      <c r="K62" s="32"/>
      <c r="Q62" s="28"/>
    </row>
    <row r="63" spans="1:17">
      <c r="A63" s="5">
        <v>49</v>
      </c>
      <c r="B63" s="8" t="s">
        <v>34</v>
      </c>
      <c r="C63" s="6">
        <f t="shared" si="2"/>
        <v>16510798</v>
      </c>
      <c r="D63" s="6">
        <v>15743</v>
      </c>
      <c r="E63" s="40">
        <f>486000+381491</f>
        <v>867491</v>
      </c>
      <c r="F63" s="40">
        <v>2500855</v>
      </c>
      <c r="G63" s="40">
        <v>13032700</v>
      </c>
      <c r="H63" s="40"/>
      <c r="I63" s="40">
        <v>94009</v>
      </c>
      <c r="J63" s="7"/>
      <c r="K63" s="32"/>
      <c r="Q63" s="28"/>
    </row>
    <row r="64" spans="1:17">
      <c r="A64" s="5">
        <v>50</v>
      </c>
      <c r="B64" s="8" t="s">
        <v>76</v>
      </c>
      <c r="C64" s="6">
        <f t="shared" si="2"/>
        <v>1575475</v>
      </c>
      <c r="D64" s="6">
        <v>15377</v>
      </c>
      <c r="E64" s="40">
        <v>572334</v>
      </c>
      <c r="F64" s="40">
        <v>88396</v>
      </c>
      <c r="G64" s="40">
        <v>786000</v>
      </c>
      <c r="H64" s="40"/>
      <c r="I64" s="40">
        <v>113368</v>
      </c>
      <c r="J64" s="7"/>
      <c r="K64" s="32"/>
      <c r="Q64" s="28"/>
    </row>
    <row r="65" spans="1:17">
      <c r="A65" s="33" t="s">
        <v>35</v>
      </c>
      <c r="B65" s="34" t="s">
        <v>81</v>
      </c>
      <c r="C65" s="35">
        <f t="shared" si="2"/>
        <v>180786257.09999999</v>
      </c>
      <c r="D65" s="4">
        <f t="shared" ref="D65:J65" si="11">SUM(D66:D78)</f>
        <v>228096</v>
      </c>
      <c r="E65" s="39">
        <f t="shared" ref="E65:I65" si="12">SUM(E66:E78)</f>
        <v>6866841</v>
      </c>
      <c r="F65" s="39">
        <f t="shared" si="12"/>
        <v>7770534.5</v>
      </c>
      <c r="G65" s="39">
        <f t="shared" si="12"/>
        <v>163132362</v>
      </c>
      <c r="H65" s="39">
        <f t="shared" si="12"/>
        <v>1159282</v>
      </c>
      <c r="I65" s="39">
        <f t="shared" si="12"/>
        <v>1629141.6</v>
      </c>
      <c r="J65" s="4">
        <f t="shared" si="11"/>
        <v>0</v>
      </c>
      <c r="K65" s="32"/>
      <c r="Q65" s="28"/>
    </row>
    <row r="66" spans="1:17">
      <c r="A66" s="5">
        <v>51</v>
      </c>
      <c r="B66" s="8" t="s">
        <v>77</v>
      </c>
      <c r="C66" s="6">
        <f t="shared" si="2"/>
        <v>39768029.600000001</v>
      </c>
      <c r="D66" s="7">
        <v>38443</v>
      </c>
      <c r="E66" s="40">
        <v>150000</v>
      </c>
      <c r="F66" s="40">
        <v>1985000</v>
      </c>
      <c r="G66" s="40">
        <v>37134000</v>
      </c>
      <c r="H66" s="40">
        <v>219399</v>
      </c>
      <c r="I66" s="40">
        <f>154920.5+80992.9+5274.2</f>
        <v>241187.6</v>
      </c>
      <c r="J66" s="7"/>
      <c r="K66" s="32"/>
      <c r="Q66" s="28"/>
    </row>
    <row r="67" spans="1:17">
      <c r="A67" s="5">
        <v>52</v>
      </c>
      <c r="B67" s="8" t="s">
        <v>36</v>
      </c>
      <c r="C67" s="6">
        <f t="shared" si="2"/>
        <v>35126372</v>
      </c>
      <c r="D67" s="7">
        <v>20869</v>
      </c>
      <c r="E67" s="40">
        <v>860643</v>
      </c>
      <c r="F67" s="40"/>
      <c r="G67" s="40">
        <v>34000000</v>
      </c>
      <c r="H67" s="40">
        <v>244860</v>
      </c>
      <c r="I67" s="40">
        <v>0</v>
      </c>
      <c r="J67" s="7"/>
      <c r="K67" s="32"/>
      <c r="Q67" s="28"/>
    </row>
    <row r="68" spans="1:17">
      <c r="A68" s="5">
        <v>53</v>
      </c>
      <c r="B68" s="8" t="s">
        <v>78</v>
      </c>
      <c r="C68" s="6">
        <f t="shared" si="2"/>
        <v>42452515</v>
      </c>
      <c r="D68" s="7">
        <v>31853</v>
      </c>
      <c r="E68" s="40">
        <f>270000+140425+23712</f>
        <v>434137</v>
      </c>
      <c r="F68" s="40">
        <v>591579</v>
      </c>
      <c r="G68" s="40">
        <v>41000000</v>
      </c>
      <c r="H68" s="40">
        <v>73683</v>
      </c>
      <c r="I68" s="40">
        <f>131654+189609</f>
        <v>321263</v>
      </c>
      <c r="J68" s="7"/>
      <c r="K68" s="32"/>
      <c r="Q68" s="28"/>
    </row>
    <row r="69" spans="1:17">
      <c r="A69" s="5">
        <v>54</v>
      </c>
      <c r="B69" s="8" t="s">
        <v>61</v>
      </c>
      <c r="C69" s="6">
        <f t="shared" si="2"/>
        <v>8034889.5</v>
      </c>
      <c r="D69" s="7">
        <v>10252</v>
      </c>
      <c r="E69" s="40">
        <v>200000</v>
      </c>
      <c r="F69" s="40">
        <v>1631762.5</v>
      </c>
      <c r="G69" s="40">
        <v>6039678</v>
      </c>
      <c r="H69" s="40">
        <v>49304</v>
      </c>
      <c r="I69" s="40">
        <v>103893</v>
      </c>
      <c r="J69" s="7"/>
      <c r="K69" s="32"/>
      <c r="Q69" s="28"/>
    </row>
    <row r="70" spans="1:17">
      <c r="A70" s="5">
        <v>55</v>
      </c>
      <c r="B70" s="8" t="s">
        <v>37</v>
      </c>
      <c r="C70" s="6">
        <f t="shared" si="2"/>
        <v>1100942</v>
      </c>
      <c r="D70" s="7">
        <v>19588</v>
      </c>
      <c r="E70" s="40">
        <f>837442+212756+500</f>
        <v>1050698</v>
      </c>
      <c r="F70" s="40"/>
      <c r="G70" s="40"/>
      <c r="H70" s="40">
        <v>1906</v>
      </c>
      <c r="I70" s="40">
        <v>28750</v>
      </c>
      <c r="J70" s="7"/>
      <c r="K70" s="32"/>
      <c r="Q70" s="28"/>
    </row>
    <row r="71" spans="1:17">
      <c r="A71" s="5">
        <v>56</v>
      </c>
      <c r="B71" s="8" t="s">
        <v>62</v>
      </c>
      <c r="C71" s="6">
        <f t="shared" si="2"/>
        <v>2267461</v>
      </c>
      <c r="D71" s="7"/>
      <c r="E71" s="40">
        <v>1044172</v>
      </c>
      <c r="F71" s="40"/>
      <c r="G71" s="40">
        <v>1013852</v>
      </c>
      <c r="H71" s="40">
        <v>151890</v>
      </c>
      <c r="I71" s="40">
        <v>57547</v>
      </c>
      <c r="J71" s="7"/>
      <c r="K71" s="32"/>
      <c r="Q71" s="28"/>
    </row>
    <row r="72" spans="1:17">
      <c r="A72" s="5">
        <v>57</v>
      </c>
      <c r="B72" s="8" t="s">
        <v>63</v>
      </c>
      <c r="C72" s="6">
        <f t="shared" si="2"/>
        <v>2933220</v>
      </c>
      <c r="D72" s="7">
        <v>10160</v>
      </c>
      <c r="E72" s="40">
        <v>470170</v>
      </c>
      <c r="F72" s="40"/>
      <c r="G72" s="40">
        <v>2230000</v>
      </c>
      <c r="H72" s="40">
        <v>51840</v>
      </c>
      <c r="I72" s="40">
        <v>171050</v>
      </c>
      <c r="J72" s="7"/>
      <c r="K72" s="32"/>
      <c r="Q72" s="28"/>
    </row>
    <row r="73" spans="1:17">
      <c r="A73" s="5">
        <v>58</v>
      </c>
      <c r="B73" s="8" t="s">
        <v>38</v>
      </c>
      <c r="C73" s="6">
        <f t="shared" si="2"/>
        <v>3144038</v>
      </c>
      <c r="D73" s="7">
        <v>7139</v>
      </c>
      <c r="E73" s="40">
        <v>188520</v>
      </c>
      <c r="F73" s="40">
        <v>1354546</v>
      </c>
      <c r="G73" s="40">
        <v>1252533</v>
      </c>
      <c r="H73" s="40">
        <v>182712</v>
      </c>
      <c r="I73" s="40">
        <v>158588</v>
      </c>
      <c r="J73" s="7"/>
      <c r="K73" s="32"/>
      <c r="Q73" s="28"/>
    </row>
    <row r="74" spans="1:17">
      <c r="A74" s="5">
        <v>59</v>
      </c>
      <c r="B74" s="8" t="s">
        <v>39</v>
      </c>
      <c r="C74" s="6">
        <f t="shared" ref="C74:C78" si="13">D74+E74+F74+G74+H74+I74+J74</f>
        <v>540135</v>
      </c>
      <c r="D74" s="7">
        <v>27276</v>
      </c>
      <c r="E74" s="40">
        <v>277011</v>
      </c>
      <c r="F74" s="40">
        <v>68218</v>
      </c>
      <c r="G74" s="40">
        <v>16675</v>
      </c>
      <c r="H74" s="40">
        <v>46396</v>
      </c>
      <c r="I74" s="40">
        <v>104559</v>
      </c>
      <c r="J74" s="7"/>
      <c r="K74" s="32"/>
      <c r="Q74" s="28"/>
    </row>
    <row r="75" spans="1:17">
      <c r="A75" s="5">
        <v>60</v>
      </c>
      <c r="B75" s="8" t="s">
        <v>40</v>
      </c>
      <c r="C75" s="6">
        <f t="shared" si="13"/>
        <v>34697755</v>
      </c>
      <c r="D75" s="7">
        <v>21235</v>
      </c>
      <c r="E75" s="40">
        <v>851835</v>
      </c>
      <c r="F75" s="40">
        <v>1160685</v>
      </c>
      <c r="G75" s="40">
        <v>32402000</v>
      </c>
      <c r="H75" s="40"/>
      <c r="I75" s="40">
        <v>262000</v>
      </c>
      <c r="J75" s="7"/>
      <c r="K75" s="32"/>
      <c r="Q75" s="28"/>
    </row>
    <row r="76" spans="1:17">
      <c r="A76" s="5">
        <v>61</v>
      </c>
      <c r="B76" s="8" t="s">
        <v>64</v>
      </c>
      <c r="C76" s="6">
        <f t="shared" si="13"/>
        <v>1663005</v>
      </c>
      <c r="D76" s="7">
        <v>18856</v>
      </c>
      <c r="E76" s="40">
        <v>938764</v>
      </c>
      <c r="F76" s="40">
        <v>264385</v>
      </c>
      <c r="G76" s="40">
        <v>404624</v>
      </c>
      <c r="H76" s="40">
        <v>22231</v>
      </c>
      <c r="I76" s="40">
        <v>14145</v>
      </c>
      <c r="J76" s="7"/>
      <c r="K76" s="32"/>
      <c r="Q76" s="28"/>
    </row>
    <row r="77" spans="1:17">
      <c r="A77" s="5">
        <v>62</v>
      </c>
      <c r="B77" s="8" t="s">
        <v>41</v>
      </c>
      <c r="C77" s="6">
        <f t="shared" si="13"/>
        <v>740162</v>
      </c>
      <c r="D77" s="7">
        <v>6682</v>
      </c>
      <c r="E77" s="40">
        <v>140000</v>
      </c>
      <c r="F77" s="40">
        <v>355000</v>
      </c>
      <c r="G77" s="40">
        <v>120000</v>
      </c>
      <c r="H77" s="40">
        <v>87000</v>
      </c>
      <c r="I77" s="40">
        <v>31480</v>
      </c>
      <c r="J77" s="7"/>
      <c r="K77" s="32"/>
      <c r="Q77" s="28"/>
    </row>
    <row r="78" spans="1:17">
      <c r="A78" s="5">
        <v>63</v>
      </c>
      <c r="B78" s="8" t="s">
        <v>42</v>
      </c>
      <c r="C78" s="6">
        <f t="shared" si="13"/>
        <v>8317733</v>
      </c>
      <c r="D78" s="7">
        <v>15743</v>
      </c>
      <c r="E78" s="40">
        <v>260891</v>
      </c>
      <c r="F78" s="40">
        <v>359359</v>
      </c>
      <c r="G78" s="40">
        <v>7519000</v>
      </c>
      <c r="H78" s="40">
        <v>28061</v>
      </c>
      <c r="I78" s="40">
        <f>125326+9353</f>
        <v>134679</v>
      </c>
      <c r="J78" s="7"/>
      <c r="K78" s="32"/>
      <c r="Q78" s="28"/>
    </row>
  </sheetData>
  <mergeCells count="13">
    <mergeCell ref="A1:J1"/>
    <mergeCell ref="A3:A7"/>
    <mergeCell ref="B3:B7"/>
    <mergeCell ref="C3:J4"/>
    <mergeCell ref="K3:K7"/>
    <mergeCell ref="C5:C7"/>
    <mergeCell ref="E5:E7"/>
    <mergeCell ref="F5:F7"/>
    <mergeCell ref="G5:G7"/>
    <mergeCell ref="H5:H7"/>
    <mergeCell ref="I5:I7"/>
    <mergeCell ref="J5:J7"/>
    <mergeCell ref="D6:D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76"/>
  <sheetViews>
    <sheetView topLeftCell="A55" workbookViewId="0">
      <selection activeCell="H68" sqref="H68"/>
    </sheetView>
  </sheetViews>
  <sheetFormatPr defaultRowHeight="14"/>
  <cols>
    <col min="1" max="1" width="4.453125" style="14" bestFit="1" customWidth="1"/>
    <col min="2" max="2" width="23.81640625" style="14" customWidth="1"/>
    <col min="3" max="7" width="13.1796875" style="14" customWidth="1"/>
    <col min="8" max="9" width="13.7265625" style="14" customWidth="1"/>
    <col min="10" max="10" width="13.1796875" style="14" customWidth="1"/>
    <col min="11" max="11" width="13.81640625" style="14" customWidth="1"/>
    <col min="12" max="12" width="16.1796875" style="14" customWidth="1"/>
    <col min="13" max="13" width="17" style="14" customWidth="1"/>
    <col min="14" max="14" width="41.81640625" style="14" customWidth="1"/>
    <col min="15" max="15" width="19.26953125" style="14" customWidth="1"/>
    <col min="16" max="67" width="9.1796875" style="14"/>
    <col min="68" max="68" width="6.1796875" style="14" customWidth="1"/>
    <col min="69" max="69" width="20.1796875" style="14" customWidth="1"/>
    <col min="70" max="70" width="15.54296875" style="14" customWidth="1"/>
    <col min="71" max="71" width="13.54296875" style="14" customWidth="1"/>
    <col min="72" max="75" width="12.7265625" style="14" customWidth="1"/>
    <col min="76" max="76" width="17.54296875" style="14" customWidth="1"/>
    <col min="77" max="77" width="15.1796875" style="14" customWidth="1"/>
    <col min="78" max="78" width="13.81640625" style="14" customWidth="1"/>
    <col min="79" max="79" width="16.7265625" style="14" customWidth="1"/>
    <col min="80" max="80" width="20.54296875" style="14" customWidth="1"/>
    <col min="81" max="90" width="14.7265625" style="14" customWidth="1"/>
    <col min="91" max="91" width="16.54296875" style="14" customWidth="1"/>
    <col min="92" max="92" width="18.26953125" style="14" bestFit="1" customWidth="1"/>
    <col min="93" max="323" width="9.1796875" style="14"/>
    <col min="324" max="324" width="6.1796875" style="14" customWidth="1"/>
    <col min="325" max="325" width="20.1796875" style="14" customWidth="1"/>
    <col min="326" max="326" width="15.54296875" style="14" customWidth="1"/>
    <col min="327" max="327" width="13.54296875" style="14" customWidth="1"/>
    <col min="328" max="331" width="12.7265625" style="14" customWidth="1"/>
    <col min="332" max="332" width="17.54296875" style="14" customWidth="1"/>
    <col min="333" max="333" width="15.1796875" style="14" customWidth="1"/>
    <col min="334" max="334" width="13.81640625" style="14" customWidth="1"/>
    <col min="335" max="335" width="16.7265625" style="14" customWidth="1"/>
    <col min="336" max="336" width="20.54296875" style="14" customWidth="1"/>
    <col min="337" max="346" width="14.7265625" style="14" customWidth="1"/>
    <col min="347" max="347" width="16.54296875" style="14" customWidth="1"/>
    <col min="348" max="348" width="18.26953125" style="14" bestFit="1" customWidth="1"/>
    <col min="349" max="579" width="9.1796875" style="14"/>
    <col min="580" max="580" width="6.1796875" style="14" customWidth="1"/>
    <col min="581" max="581" width="20.1796875" style="14" customWidth="1"/>
    <col min="582" max="582" width="15.54296875" style="14" customWidth="1"/>
    <col min="583" max="583" width="13.54296875" style="14" customWidth="1"/>
    <col min="584" max="587" width="12.7265625" style="14" customWidth="1"/>
    <col min="588" max="588" width="17.54296875" style="14" customWidth="1"/>
    <col min="589" max="589" width="15.1796875" style="14" customWidth="1"/>
    <col min="590" max="590" width="13.81640625" style="14" customWidth="1"/>
    <col min="591" max="591" width="16.7265625" style="14" customWidth="1"/>
    <col min="592" max="592" width="20.54296875" style="14" customWidth="1"/>
    <col min="593" max="602" width="14.7265625" style="14" customWidth="1"/>
    <col min="603" max="603" width="16.54296875" style="14" customWidth="1"/>
    <col min="604" max="604" width="18.26953125" style="14" bestFit="1" customWidth="1"/>
    <col min="605" max="835" width="9.1796875" style="14"/>
    <col min="836" max="836" width="6.1796875" style="14" customWidth="1"/>
    <col min="837" max="837" width="20.1796875" style="14" customWidth="1"/>
    <col min="838" max="838" width="15.54296875" style="14" customWidth="1"/>
    <col min="839" max="839" width="13.54296875" style="14" customWidth="1"/>
    <col min="840" max="843" width="12.7265625" style="14" customWidth="1"/>
    <col min="844" max="844" width="17.54296875" style="14" customWidth="1"/>
    <col min="845" max="845" width="15.1796875" style="14" customWidth="1"/>
    <col min="846" max="846" width="13.81640625" style="14" customWidth="1"/>
    <col min="847" max="847" width="16.7265625" style="14" customWidth="1"/>
    <col min="848" max="848" width="20.54296875" style="14" customWidth="1"/>
    <col min="849" max="858" width="14.7265625" style="14" customWidth="1"/>
    <col min="859" max="859" width="16.54296875" style="14" customWidth="1"/>
    <col min="860" max="860" width="18.26953125" style="14" bestFit="1" customWidth="1"/>
    <col min="861" max="1091" width="9.1796875" style="14"/>
    <col min="1092" max="1092" width="6.1796875" style="14" customWidth="1"/>
    <col min="1093" max="1093" width="20.1796875" style="14" customWidth="1"/>
    <col min="1094" max="1094" width="15.54296875" style="14" customWidth="1"/>
    <col min="1095" max="1095" width="13.54296875" style="14" customWidth="1"/>
    <col min="1096" max="1099" width="12.7265625" style="14" customWidth="1"/>
    <col min="1100" max="1100" width="17.54296875" style="14" customWidth="1"/>
    <col min="1101" max="1101" width="15.1796875" style="14" customWidth="1"/>
    <col min="1102" max="1102" width="13.81640625" style="14" customWidth="1"/>
    <col min="1103" max="1103" width="16.7265625" style="14" customWidth="1"/>
    <col min="1104" max="1104" width="20.54296875" style="14" customWidth="1"/>
    <col min="1105" max="1114" width="14.7265625" style="14" customWidth="1"/>
    <col min="1115" max="1115" width="16.54296875" style="14" customWidth="1"/>
    <col min="1116" max="1116" width="18.26953125" style="14" bestFit="1" customWidth="1"/>
    <col min="1117" max="1347" width="9.1796875" style="14"/>
    <col min="1348" max="1348" width="6.1796875" style="14" customWidth="1"/>
    <col min="1349" max="1349" width="20.1796875" style="14" customWidth="1"/>
    <col min="1350" max="1350" width="15.54296875" style="14" customWidth="1"/>
    <col min="1351" max="1351" width="13.54296875" style="14" customWidth="1"/>
    <col min="1352" max="1355" width="12.7265625" style="14" customWidth="1"/>
    <col min="1356" max="1356" width="17.54296875" style="14" customWidth="1"/>
    <col min="1357" max="1357" width="15.1796875" style="14" customWidth="1"/>
    <col min="1358" max="1358" width="13.81640625" style="14" customWidth="1"/>
    <col min="1359" max="1359" width="16.7265625" style="14" customWidth="1"/>
    <col min="1360" max="1360" width="20.54296875" style="14" customWidth="1"/>
    <col min="1361" max="1370" width="14.7265625" style="14" customWidth="1"/>
    <col min="1371" max="1371" width="16.54296875" style="14" customWidth="1"/>
    <col min="1372" max="1372" width="18.26953125" style="14" bestFit="1" customWidth="1"/>
    <col min="1373" max="1603" width="9.1796875" style="14"/>
    <col min="1604" max="1604" width="6.1796875" style="14" customWidth="1"/>
    <col min="1605" max="1605" width="20.1796875" style="14" customWidth="1"/>
    <col min="1606" max="1606" width="15.54296875" style="14" customWidth="1"/>
    <col min="1607" max="1607" width="13.54296875" style="14" customWidth="1"/>
    <col min="1608" max="1611" width="12.7265625" style="14" customWidth="1"/>
    <col min="1612" max="1612" width="17.54296875" style="14" customWidth="1"/>
    <col min="1613" max="1613" width="15.1796875" style="14" customWidth="1"/>
    <col min="1614" max="1614" width="13.81640625" style="14" customWidth="1"/>
    <col min="1615" max="1615" width="16.7265625" style="14" customWidth="1"/>
    <col min="1616" max="1616" width="20.54296875" style="14" customWidth="1"/>
    <col min="1617" max="1626" width="14.7265625" style="14" customWidth="1"/>
    <col min="1627" max="1627" width="16.54296875" style="14" customWidth="1"/>
    <col min="1628" max="1628" width="18.26953125" style="14" bestFit="1" customWidth="1"/>
    <col min="1629" max="1859" width="9.1796875" style="14"/>
    <col min="1860" max="1860" width="6.1796875" style="14" customWidth="1"/>
    <col min="1861" max="1861" width="20.1796875" style="14" customWidth="1"/>
    <col min="1862" max="1862" width="15.54296875" style="14" customWidth="1"/>
    <col min="1863" max="1863" width="13.54296875" style="14" customWidth="1"/>
    <col min="1864" max="1867" width="12.7265625" style="14" customWidth="1"/>
    <col min="1868" max="1868" width="17.54296875" style="14" customWidth="1"/>
    <col min="1869" max="1869" width="15.1796875" style="14" customWidth="1"/>
    <col min="1870" max="1870" width="13.81640625" style="14" customWidth="1"/>
    <col min="1871" max="1871" width="16.7265625" style="14" customWidth="1"/>
    <col min="1872" max="1872" width="20.54296875" style="14" customWidth="1"/>
    <col min="1873" max="1882" width="14.7265625" style="14" customWidth="1"/>
    <col min="1883" max="1883" width="16.54296875" style="14" customWidth="1"/>
    <col min="1884" max="1884" width="18.26953125" style="14" bestFit="1" customWidth="1"/>
    <col min="1885" max="2115" width="9.1796875" style="14"/>
    <col min="2116" max="2116" width="6.1796875" style="14" customWidth="1"/>
    <col min="2117" max="2117" width="20.1796875" style="14" customWidth="1"/>
    <col min="2118" max="2118" width="15.54296875" style="14" customWidth="1"/>
    <col min="2119" max="2119" width="13.54296875" style="14" customWidth="1"/>
    <col min="2120" max="2123" width="12.7265625" style="14" customWidth="1"/>
    <col min="2124" max="2124" width="17.54296875" style="14" customWidth="1"/>
    <col min="2125" max="2125" width="15.1796875" style="14" customWidth="1"/>
    <col min="2126" max="2126" width="13.81640625" style="14" customWidth="1"/>
    <col min="2127" max="2127" width="16.7265625" style="14" customWidth="1"/>
    <col min="2128" max="2128" width="20.54296875" style="14" customWidth="1"/>
    <col min="2129" max="2138" width="14.7265625" style="14" customWidth="1"/>
    <col min="2139" max="2139" width="16.54296875" style="14" customWidth="1"/>
    <col min="2140" max="2140" width="18.26953125" style="14" bestFit="1" customWidth="1"/>
    <col min="2141" max="2371" width="9.1796875" style="14"/>
    <col min="2372" max="2372" width="6.1796875" style="14" customWidth="1"/>
    <col min="2373" max="2373" width="20.1796875" style="14" customWidth="1"/>
    <col min="2374" max="2374" width="15.54296875" style="14" customWidth="1"/>
    <col min="2375" max="2375" width="13.54296875" style="14" customWidth="1"/>
    <col min="2376" max="2379" width="12.7265625" style="14" customWidth="1"/>
    <col min="2380" max="2380" width="17.54296875" style="14" customWidth="1"/>
    <col min="2381" max="2381" width="15.1796875" style="14" customWidth="1"/>
    <col min="2382" max="2382" width="13.81640625" style="14" customWidth="1"/>
    <col min="2383" max="2383" width="16.7265625" style="14" customWidth="1"/>
    <col min="2384" max="2384" width="20.54296875" style="14" customWidth="1"/>
    <col min="2385" max="2394" width="14.7265625" style="14" customWidth="1"/>
    <col min="2395" max="2395" width="16.54296875" style="14" customWidth="1"/>
    <col min="2396" max="2396" width="18.26953125" style="14" bestFit="1" customWidth="1"/>
    <col min="2397" max="2627" width="9.1796875" style="14"/>
    <col min="2628" max="2628" width="6.1796875" style="14" customWidth="1"/>
    <col min="2629" max="2629" width="20.1796875" style="14" customWidth="1"/>
    <col min="2630" max="2630" width="15.54296875" style="14" customWidth="1"/>
    <col min="2631" max="2631" width="13.54296875" style="14" customWidth="1"/>
    <col min="2632" max="2635" width="12.7265625" style="14" customWidth="1"/>
    <col min="2636" max="2636" width="17.54296875" style="14" customWidth="1"/>
    <col min="2637" max="2637" width="15.1796875" style="14" customWidth="1"/>
    <col min="2638" max="2638" width="13.81640625" style="14" customWidth="1"/>
    <col min="2639" max="2639" width="16.7265625" style="14" customWidth="1"/>
    <col min="2640" max="2640" width="20.54296875" style="14" customWidth="1"/>
    <col min="2641" max="2650" width="14.7265625" style="14" customWidth="1"/>
    <col min="2651" max="2651" width="16.54296875" style="14" customWidth="1"/>
    <col min="2652" max="2652" width="18.26953125" style="14" bestFit="1" customWidth="1"/>
    <col min="2653" max="2883" width="9.1796875" style="14"/>
    <col min="2884" max="2884" width="6.1796875" style="14" customWidth="1"/>
    <col min="2885" max="2885" width="20.1796875" style="14" customWidth="1"/>
    <col min="2886" max="2886" width="15.54296875" style="14" customWidth="1"/>
    <col min="2887" max="2887" width="13.54296875" style="14" customWidth="1"/>
    <col min="2888" max="2891" width="12.7265625" style="14" customWidth="1"/>
    <col min="2892" max="2892" width="17.54296875" style="14" customWidth="1"/>
    <col min="2893" max="2893" width="15.1796875" style="14" customWidth="1"/>
    <col min="2894" max="2894" width="13.81640625" style="14" customWidth="1"/>
    <col min="2895" max="2895" width="16.7265625" style="14" customWidth="1"/>
    <col min="2896" max="2896" width="20.54296875" style="14" customWidth="1"/>
    <col min="2897" max="2906" width="14.7265625" style="14" customWidth="1"/>
    <col min="2907" max="2907" width="16.54296875" style="14" customWidth="1"/>
    <col min="2908" max="2908" width="18.26953125" style="14" bestFit="1" customWidth="1"/>
    <col min="2909" max="3139" width="9.1796875" style="14"/>
    <col min="3140" max="3140" width="6.1796875" style="14" customWidth="1"/>
    <col min="3141" max="3141" width="20.1796875" style="14" customWidth="1"/>
    <col min="3142" max="3142" width="15.54296875" style="14" customWidth="1"/>
    <col min="3143" max="3143" width="13.54296875" style="14" customWidth="1"/>
    <col min="3144" max="3147" width="12.7265625" style="14" customWidth="1"/>
    <col min="3148" max="3148" width="17.54296875" style="14" customWidth="1"/>
    <col min="3149" max="3149" width="15.1796875" style="14" customWidth="1"/>
    <col min="3150" max="3150" width="13.81640625" style="14" customWidth="1"/>
    <col min="3151" max="3151" width="16.7265625" style="14" customWidth="1"/>
    <col min="3152" max="3152" width="20.54296875" style="14" customWidth="1"/>
    <col min="3153" max="3162" width="14.7265625" style="14" customWidth="1"/>
    <col min="3163" max="3163" width="16.54296875" style="14" customWidth="1"/>
    <col min="3164" max="3164" width="18.26953125" style="14" bestFit="1" customWidth="1"/>
    <col min="3165" max="3395" width="9.1796875" style="14"/>
    <col min="3396" max="3396" width="6.1796875" style="14" customWidth="1"/>
    <col min="3397" max="3397" width="20.1796875" style="14" customWidth="1"/>
    <col min="3398" max="3398" width="15.54296875" style="14" customWidth="1"/>
    <col min="3399" max="3399" width="13.54296875" style="14" customWidth="1"/>
    <col min="3400" max="3403" width="12.7265625" style="14" customWidth="1"/>
    <col min="3404" max="3404" width="17.54296875" style="14" customWidth="1"/>
    <col min="3405" max="3405" width="15.1796875" style="14" customWidth="1"/>
    <col min="3406" max="3406" width="13.81640625" style="14" customWidth="1"/>
    <col min="3407" max="3407" width="16.7265625" style="14" customWidth="1"/>
    <col min="3408" max="3408" width="20.54296875" style="14" customWidth="1"/>
    <col min="3409" max="3418" width="14.7265625" style="14" customWidth="1"/>
    <col min="3419" max="3419" width="16.54296875" style="14" customWidth="1"/>
    <col min="3420" max="3420" width="18.26953125" style="14" bestFit="1" customWidth="1"/>
    <col min="3421" max="3651" width="9.1796875" style="14"/>
    <col min="3652" max="3652" width="6.1796875" style="14" customWidth="1"/>
    <col min="3653" max="3653" width="20.1796875" style="14" customWidth="1"/>
    <col min="3654" max="3654" width="15.54296875" style="14" customWidth="1"/>
    <col min="3655" max="3655" width="13.54296875" style="14" customWidth="1"/>
    <col min="3656" max="3659" width="12.7265625" style="14" customWidth="1"/>
    <col min="3660" max="3660" width="17.54296875" style="14" customWidth="1"/>
    <col min="3661" max="3661" width="15.1796875" style="14" customWidth="1"/>
    <col min="3662" max="3662" width="13.81640625" style="14" customWidth="1"/>
    <col min="3663" max="3663" width="16.7265625" style="14" customWidth="1"/>
    <col min="3664" max="3664" width="20.54296875" style="14" customWidth="1"/>
    <col min="3665" max="3674" width="14.7265625" style="14" customWidth="1"/>
    <col min="3675" max="3675" width="16.54296875" style="14" customWidth="1"/>
    <col min="3676" max="3676" width="18.26953125" style="14" bestFit="1" customWidth="1"/>
    <col min="3677" max="3907" width="9.1796875" style="14"/>
    <col min="3908" max="3908" width="6.1796875" style="14" customWidth="1"/>
    <col min="3909" max="3909" width="20.1796875" style="14" customWidth="1"/>
    <col min="3910" max="3910" width="15.54296875" style="14" customWidth="1"/>
    <col min="3911" max="3911" width="13.54296875" style="14" customWidth="1"/>
    <col min="3912" max="3915" width="12.7265625" style="14" customWidth="1"/>
    <col min="3916" max="3916" width="17.54296875" style="14" customWidth="1"/>
    <col min="3917" max="3917" width="15.1796875" style="14" customWidth="1"/>
    <col min="3918" max="3918" width="13.81640625" style="14" customWidth="1"/>
    <col min="3919" max="3919" width="16.7265625" style="14" customWidth="1"/>
    <col min="3920" max="3920" width="20.54296875" style="14" customWidth="1"/>
    <col min="3921" max="3930" width="14.7265625" style="14" customWidth="1"/>
    <col min="3931" max="3931" width="16.54296875" style="14" customWidth="1"/>
    <col min="3932" max="3932" width="18.26953125" style="14" bestFit="1" customWidth="1"/>
    <col min="3933" max="4163" width="9.1796875" style="14"/>
    <col min="4164" max="4164" width="6.1796875" style="14" customWidth="1"/>
    <col min="4165" max="4165" width="20.1796875" style="14" customWidth="1"/>
    <col min="4166" max="4166" width="15.54296875" style="14" customWidth="1"/>
    <col min="4167" max="4167" width="13.54296875" style="14" customWidth="1"/>
    <col min="4168" max="4171" width="12.7265625" style="14" customWidth="1"/>
    <col min="4172" max="4172" width="17.54296875" style="14" customWidth="1"/>
    <col min="4173" max="4173" width="15.1796875" style="14" customWidth="1"/>
    <col min="4174" max="4174" width="13.81640625" style="14" customWidth="1"/>
    <col min="4175" max="4175" width="16.7265625" style="14" customWidth="1"/>
    <col min="4176" max="4176" width="20.54296875" style="14" customWidth="1"/>
    <col min="4177" max="4186" width="14.7265625" style="14" customWidth="1"/>
    <col min="4187" max="4187" width="16.54296875" style="14" customWidth="1"/>
    <col min="4188" max="4188" width="18.26953125" style="14" bestFit="1" customWidth="1"/>
    <col min="4189" max="4419" width="9.1796875" style="14"/>
    <col min="4420" max="4420" width="6.1796875" style="14" customWidth="1"/>
    <col min="4421" max="4421" width="20.1796875" style="14" customWidth="1"/>
    <col min="4422" max="4422" width="15.54296875" style="14" customWidth="1"/>
    <col min="4423" max="4423" width="13.54296875" style="14" customWidth="1"/>
    <col min="4424" max="4427" width="12.7265625" style="14" customWidth="1"/>
    <col min="4428" max="4428" width="17.54296875" style="14" customWidth="1"/>
    <col min="4429" max="4429" width="15.1796875" style="14" customWidth="1"/>
    <col min="4430" max="4430" width="13.81640625" style="14" customWidth="1"/>
    <col min="4431" max="4431" width="16.7265625" style="14" customWidth="1"/>
    <col min="4432" max="4432" width="20.54296875" style="14" customWidth="1"/>
    <col min="4433" max="4442" width="14.7265625" style="14" customWidth="1"/>
    <col min="4443" max="4443" width="16.54296875" style="14" customWidth="1"/>
    <col min="4444" max="4444" width="18.26953125" style="14" bestFit="1" customWidth="1"/>
    <col min="4445" max="4675" width="9.1796875" style="14"/>
    <col min="4676" max="4676" width="6.1796875" style="14" customWidth="1"/>
    <col min="4677" max="4677" width="20.1796875" style="14" customWidth="1"/>
    <col min="4678" max="4678" width="15.54296875" style="14" customWidth="1"/>
    <col min="4679" max="4679" width="13.54296875" style="14" customWidth="1"/>
    <col min="4680" max="4683" width="12.7265625" style="14" customWidth="1"/>
    <col min="4684" max="4684" width="17.54296875" style="14" customWidth="1"/>
    <col min="4685" max="4685" width="15.1796875" style="14" customWidth="1"/>
    <col min="4686" max="4686" width="13.81640625" style="14" customWidth="1"/>
    <col min="4687" max="4687" width="16.7265625" style="14" customWidth="1"/>
    <col min="4688" max="4688" width="20.54296875" style="14" customWidth="1"/>
    <col min="4689" max="4698" width="14.7265625" style="14" customWidth="1"/>
    <col min="4699" max="4699" width="16.54296875" style="14" customWidth="1"/>
    <col min="4700" max="4700" width="18.26953125" style="14" bestFit="1" customWidth="1"/>
    <col min="4701" max="4931" width="9.1796875" style="14"/>
    <col min="4932" max="4932" width="6.1796875" style="14" customWidth="1"/>
    <col min="4933" max="4933" width="20.1796875" style="14" customWidth="1"/>
    <col min="4934" max="4934" width="15.54296875" style="14" customWidth="1"/>
    <col min="4935" max="4935" width="13.54296875" style="14" customWidth="1"/>
    <col min="4936" max="4939" width="12.7265625" style="14" customWidth="1"/>
    <col min="4940" max="4940" width="17.54296875" style="14" customWidth="1"/>
    <col min="4941" max="4941" width="15.1796875" style="14" customWidth="1"/>
    <col min="4942" max="4942" width="13.81640625" style="14" customWidth="1"/>
    <col min="4943" max="4943" width="16.7265625" style="14" customWidth="1"/>
    <col min="4944" max="4944" width="20.54296875" style="14" customWidth="1"/>
    <col min="4945" max="4954" width="14.7265625" style="14" customWidth="1"/>
    <col min="4955" max="4955" width="16.54296875" style="14" customWidth="1"/>
    <col min="4956" max="4956" width="18.26953125" style="14" bestFit="1" customWidth="1"/>
    <col min="4957" max="5187" width="9.1796875" style="14"/>
    <col min="5188" max="5188" width="6.1796875" style="14" customWidth="1"/>
    <col min="5189" max="5189" width="20.1796875" style="14" customWidth="1"/>
    <col min="5190" max="5190" width="15.54296875" style="14" customWidth="1"/>
    <col min="5191" max="5191" width="13.54296875" style="14" customWidth="1"/>
    <col min="5192" max="5195" width="12.7265625" style="14" customWidth="1"/>
    <col min="5196" max="5196" width="17.54296875" style="14" customWidth="1"/>
    <col min="5197" max="5197" width="15.1796875" style="14" customWidth="1"/>
    <col min="5198" max="5198" width="13.81640625" style="14" customWidth="1"/>
    <col min="5199" max="5199" width="16.7265625" style="14" customWidth="1"/>
    <col min="5200" max="5200" width="20.54296875" style="14" customWidth="1"/>
    <col min="5201" max="5210" width="14.7265625" style="14" customWidth="1"/>
    <col min="5211" max="5211" width="16.54296875" style="14" customWidth="1"/>
    <col min="5212" max="5212" width="18.26953125" style="14" bestFit="1" customWidth="1"/>
    <col min="5213" max="5443" width="9.1796875" style="14"/>
    <col min="5444" max="5444" width="6.1796875" style="14" customWidth="1"/>
    <col min="5445" max="5445" width="20.1796875" style="14" customWidth="1"/>
    <col min="5446" max="5446" width="15.54296875" style="14" customWidth="1"/>
    <col min="5447" max="5447" width="13.54296875" style="14" customWidth="1"/>
    <col min="5448" max="5451" width="12.7265625" style="14" customWidth="1"/>
    <col min="5452" max="5452" width="17.54296875" style="14" customWidth="1"/>
    <col min="5453" max="5453" width="15.1796875" style="14" customWidth="1"/>
    <col min="5454" max="5454" width="13.81640625" style="14" customWidth="1"/>
    <col min="5455" max="5455" width="16.7265625" style="14" customWidth="1"/>
    <col min="5456" max="5456" width="20.54296875" style="14" customWidth="1"/>
    <col min="5457" max="5466" width="14.7265625" style="14" customWidth="1"/>
    <col min="5467" max="5467" width="16.54296875" style="14" customWidth="1"/>
    <col min="5468" max="5468" width="18.26953125" style="14" bestFit="1" customWidth="1"/>
    <col min="5469" max="5699" width="9.1796875" style="14"/>
    <col min="5700" max="5700" width="6.1796875" style="14" customWidth="1"/>
    <col min="5701" max="5701" width="20.1796875" style="14" customWidth="1"/>
    <col min="5702" max="5702" width="15.54296875" style="14" customWidth="1"/>
    <col min="5703" max="5703" width="13.54296875" style="14" customWidth="1"/>
    <col min="5704" max="5707" width="12.7265625" style="14" customWidth="1"/>
    <col min="5708" max="5708" width="17.54296875" style="14" customWidth="1"/>
    <col min="5709" max="5709" width="15.1796875" style="14" customWidth="1"/>
    <col min="5710" max="5710" width="13.81640625" style="14" customWidth="1"/>
    <col min="5711" max="5711" width="16.7265625" style="14" customWidth="1"/>
    <col min="5712" max="5712" width="20.54296875" style="14" customWidth="1"/>
    <col min="5713" max="5722" width="14.7265625" style="14" customWidth="1"/>
    <col min="5723" max="5723" width="16.54296875" style="14" customWidth="1"/>
    <col min="5724" max="5724" width="18.26953125" style="14" bestFit="1" customWidth="1"/>
    <col min="5725" max="5955" width="9.1796875" style="14"/>
    <col min="5956" max="5956" width="6.1796875" style="14" customWidth="1"/>
    <col min="5957" max="5957" width="20.1796875" style="14" customWidth="1"/>
    <col min="5958" max="5958" width="15.54296875" style="14" customWidth="1"/>
    <col min="5959" max="5959" width="13.54296875" style="14" customWidth="1"/>
    <col min="5960" max="5963" width="12.7265625" style="14" customWidth="1"/>
    <col min="5964" max="5964" width="17.54296875" style="14" customWidth="1"/>
    <col min="5965" max="5965" width="15.1796875" style="14" customWidth="1"/>
    <col min="5966" max="5966" width="13.81640625" style="14" customWidth="1"/>
    <col min="5967" max="5967" width="16.7265625" style="14" customWidth="1"/>
    <col min="5968" max="5968" width="20.54296875" style="14" customWidth="1"/>
    <col min="5969" max="5978" width="14.7265625" style="14" customWidth="1"/>
    <col min="5979" max="5979" width="16.54296875" style="14" customWidth="1"/>
    <col min="5980" max="5980" width="18.26953125" style="14" bestFit="1" customWidth="1"/>
    <col min="5981" max="6211" width="9.1796875" style="14"/>
    <col min="6212" max="6212" width="6.1796875" style="14" customWidth="1"/>
    <col min="6213" max="6213" width="20.1796875" style="14" customWidth="1"/>
    <col min="6214" max="6214" width="15.54296875" style="14" customWidth="1"/>
    <col min="6215" max="6215" width="13.54296875" style="14" customWidth="1"/>
    <col min="6216" max="6219" width="12.7265625" style="14" customWidth="1"/>
    <col min="6220" max="6220" width="17.54296875" style="14" customWidth="1"/>
    <col min="6221" max="6221" width="15.1796875" style="14" customWidth="1"/>
    <col min="6222" max="6222" width="13.81640625" style="14" customWidth="1"/>
    <col min="6223" max="6223" width="16.7265625" style="14" customWidth="1"/>
    <col min="6224" max="6224" width="20.54296875" style="14" customWidth="1"/>
    <col min="6225" max="6234" width="14.7265625" style="14" customWidth="1"/>
    <col min="6235" max="6235" width="16.54296875" style="14" customWidth="1"/>
    <col min="6236" max="6236" width="18.26953125" style="14" bestFit="1" customWidth="1"/>
    <col min="6237" max="6467" width="9.1796875" style="14"/>
    <col min="6468" max="6468" width="6.1796875" style="14" customWidth="1"/>
    <col min="6469" max="6469" width="20.1796875" style="14" customWidth="1"/>
    <col min="6470" max="6470" width="15.54296875" style="14" customWidth="1"/>
    <col min="6471" max="6471" width="13.54296875" style="14" customWidth="1"/>
    <col min="6472" max="6475" width="12.7265625" style="14" customWidth="1"/>
    <col min="6476" max="6476" width="17.54296875" style="14" customWidth="1"/>
    <col min="6477" max="6477" width="15.1796875" style="14" customWidth="1"/>
    <col min="6478" max="6478" width="13.81640625" style="14" customWidth="1"/>
    <col min="6479" max="6479" width="16.7265625" style="14" customWidth="1"/>
    <col min="6480" max="6480" width="20.54296875" style="14" customWidth="1"/>
    <col min="6481" max="6490" width="14.7265625" style="14" customWidth="1"/>
    <col min="6491" max="6491" width="16.54296875" style="14" customWidth="1"/>
    <col min="6492" max="6492" width="18.26953125" style="14" bestFit="1" customWidth="1"/>
    <col min="6493" max="6723" width="9.1796875" style="14"/>
    <col min="6724" max="6724" width="6.1796875" style="14" customWidth="1"/>
    <col min="6725" max="6725" width="20.1796875" style="14" customWidth="1"/>
    <col min="6726" max="6726" width="15.54296875" style="14" customWidth="1"/>
    <col min="6727" max="6727" width="13.54296875" style="14" customWidth="1"/>
    <col min="6728" max="6731" width="12.7265625" style="14" customWidth="1"/>
    <col min="6732" max="6732" width="17.54296875" style="14" customWidth="1"/>
    <col min="6733" max="6733" width="15.1796875" style="14" customWidth="1"/>
    <col min="6734" max="6734" width="13.81640625" style="14" customWidth="1"/>
    <col min="6735" max="6735" width="16.7265625" style="14" customWidth="1"/>
    <col min="6736" max="6736" width="20.54296875" style="14" customWidth="1"/>
    <col min="6737" max="6746" width="14.7265625" style="14" customWidth="1"/>
    <col min="6747" max="6747" width="16.54296875" style="14" customWidth="1"/>
    <col min="6748" max="6748" width="18.26953125" style="14" bestFit="1" customWidth="1"/>
    <col min="6749" max="6979" width="9.1796875" style="14"/>
    <col min="6980" max="6980" width="6.1796875" style="14" customWidth="1"/>
    <col min="6981" max="6981" width="20.1796875" style="14" customWidth="1"/>
    <col min="6982" max="6982" width="15.54296875" style="14" customWidth="1"/>
    <col min="6983" max="6983" width="13.54296875" style="14" customWidth="1"/>
    <col min="6984" max="6987" width="12.7265625" style="14" customWidth="1"/>
    <col min="6988" max="6988" width="17.54296875" style="14" customWidth="1"/>
    <col min="6989" max="6989" width="15.1796875" style="14" customWidth="1"/>
    <col min="6990" max="6990" width="13.81640625" style="14" customWidth="1"/>
    <col min="6991" max="6991" width="16.7265625" style="14" customWidth="1"/>
    <col min="6992" max="6992" width="20.54296875" style="14" customWidth="1"/>
    <col min="6993" max="7002" width="14.7265625" style="14" customWidth="1"/>
    <col min="7003" max="7003" width="16.54296875" style="14" customWidth="1"/>
    <col min="7004" max="7004" width="18.26953125" style="14" bestFit="1" customWidth="1"/>
    <col min="7005" max="7235" width="9.1796875" style="14"/>
    <col min="7236" max="7236" width="6.1796875" style="14" customWidth="1"/>
    <col min="7237" max="7237" width="20.1796875" style="14" customWidth="1"/>
    <col min="7238" max="7238" width="15.54296875" style="14" customWidth="1"/>
    <col min="7239" max="7239" width="13.54296875" style="14" customWidth="1"/>
    <col min="7240" max="7243" width="12.7265625" style="14" customWidth="1"/>
    <col min="7244" max="7244" width="17.54296875" style="14" customWidth="1"/>
    <col min="7245" max="7245" width="15.1796875" style="14" customWidth="1"/>
    <col min="7246" max="7246" width="13.81640625" style="14" customWidth="1"/>
    <col min="7247" max="7247" width="16.7265625" style="14" customWidth="1"/>
    <col min="7248" max="7248" width="20.54296875" style="14" customWidth="1"/>
    <col min="7249" max="7258" width="14.7265625" style="14" customWidth="1"/>
    <col min="7259" max="7259" width="16.54296875" style="14" customWidth="1"/>
    <col min="7260" max="7260" width="18.26953125" style="14" bestFit="1" customWidth="1"/>
    <col min="7261" max="7491" width="9.1796875" style="14"/>
    <col min="7492" max="7492" width="6.1796875" style="14" customWidth="1"/>
    <col min="7493" max="7493" width="20.1796875" style="14" customWidth="1"/>
    <col min="7494" max="7494" width="15.54296875" style="14" customWidth="1"/>
    <col min="7495" max="7495" width="13.54296875" style="14" customWidth="1"/>
    <col min="7496" max="7499" width="12.7265625" style="14" customWidth="1"/>
    <col min="7500" max="7500" width="17.54296875" style="14" customWidth="1"/>
    <col min="7501" max="7501" width="15.1796875" style="14" customWidth="1"/>
    <col min="7502" max="7502" width="13.81640625" style="14" customWidth="1"/>
    <col min="7503" max="7503" width="16.7265625" style="14" customWidth="1"/>
    <col min="7504" max="7504" width="20.54296875" style="14" customWidth="1"/>
    <col min="7505" max="7514" width="14.7265625" style="14" customWidth="1"/>
    <col min="7515" max="7515" width="16.54296875" style="14" customWidth="1"/>
    <col min="7516" max="7516" width="18.26953125" style="14" bestFit="1" customWidth="1"/>
    <col min="7517" max="7747" width="9.1796875" style="14"/>
    <col min="7748" max="7748" width="6.1796875" style="14" customWidth="1"/>
    <col min="7749" max="7749" width="20.1796875" style="14" customWidth="1"/>
    <col min="7750" max="7750" width="15.54296875" style="14" customWidth="1"/>
    <col min="7751" max="7751" width="13.54296875" style="14" customWidth="1"/>
    <col min="7752" max="7755" width="12.7265625" style="14" customWidth="1"/>
    <col min="7756" max="7756" width="17.54296875" style="14" customWidth="1"/>
    <col min="7757" max="7757" width="15.1796875" style="14" customWidth="1"/>
    <col min="7758" max="7758" width="13.81640625" style="14" customWidth="1"/>
    <col min="7759" max="7759" width="16.7265625" style="14" customWidth="1"/>
    <col min="7760" max="7760" width="20.54296875" style="14" customWidth="1"/>
    <col min="7761" max="7770" width="14.7265625" style="14" customWidth="1"/>
    <col min="7771" max="7771" width="16.54296875" style="14" customWidth="1"/>
    <col min="7772" max="7772" width="18.26953125" style="14" bestFit="1" customWidth="1"/>
    <col min="7773" max="8003" width="9.1796875" style="14"/>
    <col min="8004" max="8004" width="6.1796875" style="14" customWidth="1"/>
    <col min="8005" max="8005" width="20.1796875" style="14" customWidth="1"/>
    <col min="8006" max="8006" width="15.54296875" style="14" customWidth="1"/>
    <col min="8007" max="8007" width="13.54296875" style="14" customWidth="1"/>
    <col min="8008" max="8011" width="12.7265625" style="14" customWidth="1"/>
    <col min="8012" max="8012" width="17.54296875" style="14" customWidth="1"/>
    <col min="8013" max="8013" width="15.1796875" style="14" customWidth="1"/>
    <col min="8014" max="8014" width="13.81640625" style="14" customWidth="1"/>
    <col min="8015" max="8015" width="16.7265625" style="14" customWidth="1"/>
    <col min="8016" max="8016" width="20.54296875" style="14" customWidth="1"/>
    <col min="8017" max="8026" width="14.7265625" style="14" customWidth="1"/>
    <col min="8027" max="8027" width="16.54296875" style="14" customWidth="1"/>
    <col min="8028" max="8028" width="18.26953125" style="14" bestFit="1" customWidth="1"/>
    <col min="8029" max="8259" width="9.1796875" style="14"/>
    <col min="8260" max="8260" width="6.1796875" style="14" customWidth="1"/>
    <col min="8261" max="8261" width="20.1796875" style="14" customWidth="1"/>
    <col min="8262" max="8262" width="15.54296875" style="14" customWidth="1"/>
    <col min="8263" max="8263" width="13.54296875" style="14" customWidth="1"/>
    <col min="8264" max="8267" width="12.7265625" style="14" customWidth="1"/>
    <col min="8268" max="8268" width="17.54296875" style="14" customWidth="1"/>
    <col min="8269" max="8269" width="15.1796875" style="14" customWidth="1"/>
    <col min="8270" max="8270" width="13.81640625" style="14" customWidth="1"/>
    <col min="8271" max="8271" width="16.7265625" style="14" customWidth="1"/>
    <col min="8272" max="8272" width="20.54296875" style="14" customWidth="1"/>
    <col min="8273" max="8282" width="14.7265625" style="14" customWidth="1"/>
    <col min="8283" max="8283" width="16.54296875" style="14" customWidth="1"/>
    <col min="8284" max="8284" width="18.26953125" style="14" bestFit="1" customWidth="1"/>
    <col min="8285" max="8515" width="9.1796875" style="14"/>
    <col min="8516" max="8516" width="6.1796875" style="14" customWidth="1"/>
    <col min="8517" max="8517" width="20.1796875" style="14" customWidth="1"/>
    <col min="8518" max="8518" width="15.54296875" style="14" customWidth="1"/>
    <col min="8519" max="8519" width="13.54296875" style="14" customWidth="1"/>
    <col min="8520" max="8523" width="12.7265625" style="14" customWidth="1"/>
    <col min="8524" max="8524" width="17.54296875" style="14" customWidth="1"/>
    <col min="8525" max="8525" width="15.1796875" style="14" customWidth="1"/>
    <col min="8526" max="8526" width="13.81640625" style="14" customWidth="1"/>
    <col min="8527" max="8527" width="16.7265625" style="14" customWidth="1"/>
    <col min="8528" max="8528" width="20.54296875" style="14" customWidth="1"/>
    <col min="8529" max="8538" width="14.7265625" style="14" customWidth="1"/>
    <col min="8539" max="8539" width="16.54296875" style="14" customWidth="1"/>
    <col min="8540" max="8540" width="18.26953125" style="14" bestFit="1" customWidth="1"/>
    <col min="8541" max="8771" width="9.1796875" style="14"/>
    <col min="8772" max="8772" width="6.1796875" style="14" customWidth="1"/>
    <col min="8773" max="8773" width="20.1796875" style="14" customWidth="1"/>
    <col min="8774" max="8774" width="15.54296875" style="14" customWidth="1"/>
    <col min="8775" max="8775" width="13.54296875" style="14" customWidth="1"/>
    <col min="8776" max="8779" width="12.7265625" style="14" customWidth="1"/>
    <col min="8780" max="8780" width="17.54296875" style="14" customWidth="1"/>
    <col min="8781" max="8781" width="15.1796875" style="14" customWidth="1"/>
    <col min="8782" max="8782" width="13.81640625" style="14" customWidth="1"/>
    <col min="8783" max="8783" width="16.7265625" style="14" customWidth="1"/>
    <col min="8784" max="8784" width="20.54296875" style="14" customWidth="1"/>
    <col min="8785" max="8794" width="14.7265625" style="14" customWidth="1"/>
    <col min="8795" max="8795" width="16.54296875" style="14" customWidth="1"/>
    <col min="8796" max="8796" width="18.26953125" style="14" bestFit="1" customWidth="1"/>
    <col min="8797" max="9027" width="9.1796875" style="14"/>
    <col min="9028" max="9028" width="6.1796875" style="14" customWidth="1"/>
    <col min="9029" max="9029" width="20.1796875" style="14" customWidth="1"/>
    <col min="9030" max="9030" width="15.54296875" style="14" customWidth="1"/>
    <col min="9031" max="9031" width="13.54296875" style="14" customWidth="1"/>
    <col min="9032" max="9035" width="12.7265625" style="14" customWidth="1"/>
    <col min="9036" max="9036" width="17.54296875" style="14" customWidth="1"/>
    <col min="9037" max="9037" width="15.1796875" style="14" customWidth="1"/>
    <col min="9038" max="9038" width="13.81640625" style="14" customWidth="1"/>
    <col min="9039" max="9039" width="16.7265625" style="14" customWidth="1"/>
    <col min="9040" max="9040" width="20.54296875" style="14" customWidth="1"/>
    <col min="9041" max="9050" width="14.7265625" style="14" customWidth="1"/>
    <col min="9051" max="9051" width="16.54296875" style="14" customWidth="1"/>
    <col min="9052" max="9052" width="18.26953125" style="14" bestFit="1" customWidth="1"/>
    <col min="9053" max="9283" width="9.1796875" style="14"/>
    <col min="9284" max="9284" width="6.1796875" style="14" customWidth="1"/>
    <col min="9285" max="9285" width="20.1796875" style="14" customWidth="1"/>
    <col min="9286" max="9286" width="15.54296875" style="14" customWidth="1"/>
    <col min="9287" max="9287" width="13.54296875" style="14" customWidth="1"/>
    <col min="9288" max="9291" width="12.7265625" style="14" customWidth="1"/>
    <col min="9292" max="9292" width="17.54296875" style="14" customWidth="1"/>
    <col min="9293" max="9293" width="15.1796875" style="14" customWidth="1"/>
    <col min="9294" max="9294" width="13.81640625" style="14" customWidth="1"/>
    <col min="9295" max="9295" width="16.7265625" style="14" customWidth="1"/>
    <col min="9296" max="9296" width="20.54296875" style="14" customWidth="1"/>
    <col min="9297" max="9306" width="14.7265625" style="14" customWidth="1"/>
    <col min="9307" max="9307" width="16.54296875" style="14" customWidth="1"/>
    <col min="9308" max="9308" width="18.26953125" style="14" bestFit="1" customWidth="1"/>
    <col min="9309" max="9539" width="9.1796875" style="14"/>
    <col min="9540" max="9540" width="6.1796875" style="14" customWidth="1"/>
    <col min="9541" max="9541" width="20.1796875" style="14" customWidth="1"/>
    <col min="9542" max="9542" width="15.54296875" style="14" customWidth="1"/>
    <col min="9543" max="9543" width="13.54296875" style="14" customWidth="1"/>
    <col min="9544" max="9547" width="12.7265625" style="14" customWidth="1"/>
    <col min="9548" max="9548" width="17.54296875" style="14" customWidth="1"/>
    <col min="9549" max="9549" width="15.1796875" style="14" customWidth="1"/>
    <col min="9550" max="9550" width="13.81640625" style="14" customWidth="1"/>
    <col min="9551" max="9551" width="16.7265625" style="14" customWidth="1"/>
    <col min="9552" max="9552" width="20.54296875" style="14" customWidth="1"/>
    <col min="9553" max="9562" width="14.7265625" style="14" customWidth="1"/>
    <col min="9563" max="9563" width="16.54296875" style="14" customWidth="1"/>
    <col min="9564" max="9564" width="18.26953125" style="14" bestFit="1" customWidth="1"/>
    <col min="9565" max="9795" width="9.1796875" style="14"/>
    <col min="9796" max="9796" width="6.1796875" style="14" customWidth="1"/>
    <col min="9797" max="9797" width="20.1796875" style="14" customWidth="1"/>
    <col min="9798" max="9798" width="15.54296875" style="14" customWidth="1"/>
    <col min="9799" max="9799" width="13.54296875" style="14" customWidth="1"/>
    <col min="9800" max="9803" width="12.7265625" style="14" customWidth="1"/>
    <col min="9804" max="9804" width="17.54296875" style="14" customWidth="1"/>
    <col min="9805" max="9805" width="15.1796875" style="14" customWidth="1"/>
    <col min="9806" max="9806" width="13.81640625" style="14" customWidth="1"/>
    <col min="9807" max="9807" width="16.7265625" style="14" customWidth="1"/>
    <col min="9808" max="9808" width="20.54296875" style="14" customWidth="1"/>
    <col min="9809" max="9818" width="14.7265625" style="14" customWidth="1"/>
    <col min="9819" max="9819" width="16.54296875" style="14" customWidth="1"/>
    <col min="9820" max="9820" width="18.26953125" style="14" bestFit="1" customWidth="1"/>
    <col min="9821" max="10051" width="9.1796875" style="14"/>
    <col min="10052" max="10052" width="6.1796875" style="14" customWidth="1"/>
    <col min="10053" max="10053" width="20.1796875" style="14" customWidth="1"/>
    <col min="10054" max="10054" width="15.54296875" style="14" customWidth="1"/>
    <col min="10055" max="10055" width="13.54296875" style="14" customWidth="1"/>
    <col min="10056" max="10059" width="12.7265625" style="14" customWidth="1"/>
    <col min="10060" max="10060" width="17.54296875" style="14" customWidth="1"/>
    <col min="10061" max="10061" width="15.1796875" style="14" customWidth="1"/>
    <col min="10062" max="10062" width="13.81640625" style="14" customWidth="1"/>
    <col min="10063" max="10063" width="16.7265625" style="14" customWidth="1"/>
    <col min="10064" max="10064" width="20.54296875" style="14" customWidth="1"/>
    <col min="10065" max="10074" width="14.7265625" style="14" customWidth="1"/>
    <col min="10075" max="10075" width="16.54296875" style="14" customWidth="1"/>
    <col min="10076" max="10076" width="18.26953125" style="14" bestFit="1" customWidth="1"/>
    <col min="10077" max="10307" width="9.1796875" style="14"/>
    <col min="10308" max="10308" width="6.1796875" style="14" customWidth="1"/>
    <col min="10309" max="10309" width="20.1796875" style="14" customWidth="1"/>
    <col min="10310" max="10310" width="15.54296875" style="14" customWidth="1"/>
    <col min="10311" max="10311" width="13.54296875" style="14" customWidth="1"/>
    <col min="10312" max="10315" width="12.7265625" style="14" customWidth="1"/>
    <col min="10316" max="10316" width="17.54296875" style="14" customWidth="1"/>
    <col min="10317" max="10317" width="15.1796875" style="14" customWidth="1"/>
    <col min="10318" max="10318" width="13.81640625" style="14" customWidth="1"/>
    <col min="10319" max="10319" width="16.7265625" style="14" customWidth="1"/>
    <col min="10320" max="10320" width="20.54296875" style="14" customWidth="1"/>
    <col min="10321" max="10330" width="14.7265625" style="14" customWidth="1"/>
    <col min="10331" max="10331" width="16.54296875" style="14" customWidth="1"/>
    <col min="10332" max="10332" width="18.26953125" style="14" bestFit="1" customWidth="1"/>
    <col min="10333" max="10563" width="9.1796875" style="14"/>
    <col min="10564" max="10564" width="6.1796875" style="14" customWidth="1"/>
    <col min="10565" max="10565" width="20.1796875" style="14" customWidth="1"/>
    <col min="10566" max="10566" width="15.54296875" style="14" customWidth="1"/>
    <col min="10567" max="10567" width="13.54296875" style="14" customWidth="1"/>
    <col min="10568" max="10571" width="12.7265625" style="14" customWidth="1"/>
    <col min="10572" max="10572" width="17.54296875" style="14" customWidth="1"/>
    <col min="10573" max="10573" width="15.1796875" style="14" customWidth="1"/>
    <col min="10574" max="10574" width="13.81640625" style="14" customWidth="1"/>
    <col min="10575" max="10575" width="16.7265625" style="14" customWidth="1"/>
    <col min="10576" max="10576" width="20.54296875" style="14" customWidth="1"/>
    <col min="10577" max="10586" width="14.7265625" style="14" customWidth="1"/>
    <col min="10587" max="10587" width="16.54296875" style="14" customWidth="1"/>
    <col min="10588" max="10588" width="18.26953125" style="14" bestFit="1" customWidth="1"/>
    <col min="10589" max="10819" width="9.1796875" style="14"/>
    <col min="10820" max="10820" width="6.1796875" style="14" customWidth="1"/>
    <col min="10821" max="10821" width="20.1796875" style="14" customWidth="1"/>
    <col min="10822" max="10822" width="15.54296875" style="14" customWidth="1"/>
    <col min="10823" max="10823" width="13.54296875" style="14" customWidth="1"/>
    <col min="10824" max="10827" width="12.7265625" style="14" customWidth="1"/>
    <col min="10828" max="10828" width="17.54296875" style="14" customWidth="1"/>
    <col min="10829" max="10829" width="15.1796875" style="14" customWidth="1"/>
    <col min="10830" max="10830" width="13.81640625" style="14" customWidth="1"/>
    <col min="10831" max="10831" width="16.7265625" style="14" customWidth="1"/>
    <col min="10832" max="10832" width="20.54296875" style="14" customWidth="1"/>
    <col min="10833" max="10842" width="14.7265625" style="14" customWidth="1"/>
    <col min="10843" max="10843" width="16.54296875" style="14" customWidth="1"/>
    <col min="10844" max="10844" width="18.26953125" style="14" bestFit="1" customWidth="1"/>
    <col min="10845" max="11075" width="9.1796875" style="14"/>
    <col min="11076" max="11076" width="6.1796875" style="14" customWidth="1"/>
    <col min="11077" max="11077" width="20.1796875" style="14" customWidth="1"/>
    <col min="11078" max="11078" width="15.54296875" style="14" customWidth="1"/>
    <col min="11079" max="11079" width="13.54296875" style="14" customWidth="1"/>
    <col min="11080" max="11083" width="12.7265625" style="14" customWidth="1"/>
    <col min="11084" max="11084" width="17.54296875" style="14" customWidth="1"/>
    <col min="11085" max="11085" width="15.1796875" style="14" customWidth="1"/>
    <col min="11086" max="11086" width="13.81640625" style="14" customWidth="1"/>
    <col min="11087" max="11087" width="16.7265625" style="14" customWidth="1"/>
    <col min="11088" max="11088" width="20.54296875" style="14" customWidth="1"/>
    <col min="11089" max="11098" width="14.7265625" style="14" customWidth="1"/>
    <col min="11099" max="11099" width="16.54296875" style="14" customWidth="1"/>
    <col min="11100" max="11100" width="18.26953125" style="14" bestFit="1" customWidth="1"/>
    <col min="11101" max="11331" width="9.1796875" style="14"/>
    <col min="11332" max="11332" width="6.1796875" style="14" customWidth="1"/>
    <col min="11333" max="11333" width="20.1796875" style="14" customWidth="1"/>
    <col min="11334" max="11334" width="15.54296875" style="14" customWidth="1"/>
    <col min="11335" max="11335" width="13.54296875" style="14" customWidth="1"/>
    <col min="11336" max="11339" width="12.7265625" style="14" customWidth="1"/>
    <col min="11340" max="11340" width="17.54296875" style="14" customWidth="1"/>
    <col min="11341" max="11341" width="15.1796875" style="14" customWidth="1"/>
    <col min="11342" max="11342" width="13.81640625" style="14" customWidth="1"/>
    <col min="11343" max="11343" width="16.7265625" style="14" customWidth="1"/>
    <col min="11344" max="11344" width="20.54296875" style="14" customWidth="1"/>
    <col min="11345" max="11354" width="14.7265625" style="14" customWidth="1"/>
    <col min="11355" max="11355" width="16.54296875" style="14" customWidth="1"/>
    <col min="11356" max="11356" width="18.26953125" style="14" bestFit="1" customWidth="1"/>
    <col min="11357" max="11587" width="9.1796875" style="14"/>
    <col min="11588" max="11588" width="6.1796875" style="14" customWidth="1"/>
    <col min="11589" max="11589" width="20.1796875" style="14" customWidth="1"/>
    <col min="11590" max="11590" width="15.54296875" style="14" customWidth="1"/>
    <col min="11591" max="11591" width="13.54296875" style="14" customWidth="1"/>
    <col min="11592" max="11595" width="12.7265625" style="14" customWidth="1"/>
    <col min="11596" max="11596" width="17.54296875" style="14" customWidth="1"/>
    <col min="11597" max="11597" width="15.1796875" style="14" customWidth="1"/>
    <col min="11598" max="11598" width="13.81640625" style="14" customWidth="1"/>
    <col min="11599" max="11599" width="16.7265625" style="14" customWidth="1"/>
    <col min="11600" max="11600" width="20.54296875" style="14" customWidth="1"/>
    <col min="11601" max="11610" width="14.7265625" style="14" customWidth="1"/>
    <col min="11611" max="11611" width="16.54296875" style="14" customWidth="1"/>
    <col min="11612" max="11612" width="18.26953125" style="14" bestFit="1" customWidth="1"/>
    <col min="11613" max="11843" width="9.1796875" style="14"/>
    <col min="11844" max="11844" width="6.1796875" style="14" customWidth="1"/>
    <col min="11845" max="11845" width="20.1796875" style="14" customWidth="1"/>
    <col min="11846" max="11846" width="15.54296875" style="14" customWidth="1"/>
    <col min="11847" max="11847" width="13.54296875" style="14" customWidth="1"/>
    <col min="11848" max="11851" width="12.7265625" style="14" customWidth="1"/>
    <col min="11852" max="11852" width="17.54296875" style="14" customWidth="1"/>
    <col min="11853" max="11853" width="15.1796875" style="14" customWidth="1"/>
    <col min="11854" max="11854" width="13.81640625" style="14" customWidth="1"/>
    <col min="11855" max="11855" width="16.7265625" style="14" customWidth="1"/>
    <col min="11856" max="11856" width="20.54296875" style="14" customWidth="1"/>
    <col min="11857" max="11866" width="14.7265625" style="14" customWidth="1"/>
    <col min="11867" max="11867" width="16.54296875" style="14" customWidth="1"/>
    <col min="11868" max="11868" width="18.26953125" style="14" bestFit="1" customWidth="1"/>
    <col min="11869" max="12099" width="9.1796875" style="14"/>
    <col min="12100" max="12100" width="6.1796875" style="14" customWidth="1"/>
    <col min="12101" max="12101" width="20.1796875" style="14" customWidth="1"/>
    <col min="12102" max="12102" width="15.54296875" style="14" customWidth="1"/>
    <col min="12103" max="12103" width="13.54296875" style="14" customWidth="1"/>
    <col min="12104" max="12107" width="12.7265625" style="14" customWidth="1"/>
    <col min="12108" max="12108" width="17.54296875" style="14" customWidth="1"/>
    <col min="12109" max="12109" width="15.1796875" style="14" customWidth="1"/>
    <col min="12110" max="12110" width="13.81640625" style="14" customWidth="1"/>
    <col min="12111" max="12111" width="16.7265625" style="14" customWidth="1"/>
    <col min="12112" max="12112" width="20.54296875" style="14" customWidth="1"/>
    <col min="12113" max="12122" width="14.7265625" style="14" customWidth="1"/>
    <col min="12123" max="12123" width="16.54296875" style="14" customWidth="1"/>
    <col min="12124" max="12124" width="18.26953125" style="14" bestFit="1" customWidth="1"/>
    <col min="12125" max="12355" width="9.1796875" style="14"/>
    <col min="12356" max="12356" width="6.1796875" style="14" customWidth="1"/>
    <col min="12357" max="12357" width="20.1796875" style="14" customWidth="1"/>
    <col min="12358" max="12358" width="15.54296875" style="14" customWidth="1"/>
    <col min="12359" max="12359" width="13.54296875" style="14" customWidth="1"/>
    <col min="12360" max="12363" width="12.7265625" style="14" customWidth="1"/>
    <col min="12364" max="12364" width="17.54296875" style="14" customWidth="1"/>
    <col min="12365" max="12365" width="15.1796875" style="14" customWidth="1"/>
    <col min="12366" max="12366" width="13.81640625" style="14" customWidth="1"/>
    <col min="12367" max="12367" width="16.7265625" style="14" customWidth="1"/>
    <col min="12368" max="12368" width="20.54296875" style="14" customWidth="1"/>
    <col min="12369" max="12378" width="14.7265625" style="14" customWidth="1"/>
    <col min="12379" max="12379" width="16.54296875" style="14" customWidth="1"/>
    <col min="12380" max="12380" width="18.26953125" style="14" bestFit="1" customWidth="1"/>
    <col min="12381" max="12611" width="9.1796875" style="14"/>
    <col min="12612" max="12612" width="6.1796875" style="14" customWidth="1"/>
    <col min="12613" max="12613" width="20.1796875" style="14" customWidth="1"/>
    <col min="12614" max="12614" width="15.54296875" style="14" customWidth="1"/>
    <col min="12615" max="12615" width="13.54296875" style="14" customWidth="1"/>
    <col min="12616" max="12619" width="12.7265625" style="14" customWidth="1"/>
    <col min="12620" max="12620" width="17.54296875" style="14" customWidth="1"/>
    <col min="12621" max="12621" width="15.1796875" style="14" customWidth="1"/>
    <col min="12622" max="12622" width="13.81640625" style="14" customWidth="1"/>
    <col min="12623" max="12623" width="16.7265625" style="14" customWidth="1"/>
    <col min="12624" max="12624" width="20.54296875" style="14" customWidth="1"/>
    <col min="12625" max="12634" width="14.7265625" style="14" customWidth="1"/>
    <col min="12635" max="12635" width="16.54296875" style="14" customWidth="1"/>
    <col min="12636" max="12636" width="18.26953125" style="14" bestFit="1" customWidth="1"/>
    <col min="12637" max="12867" width="9.1796875" style="14"/>
    <col min="12868" max="12868" width="6.1796875" style="14" customWidth="1"/>
    <col min="12869" max="12869" width="20.1796875" style="14" customWidth="1"/>
    <col min="12870" max="12870" width="15.54296875" style="14" customWidth="1"/>
    <col min="12871" max="12871" width="13.54296875" style="14" customWidth="1"/>
    <col min="12872" max="12875" width="12.7265625" style="14" customWidth="1"/>
    <col min="12876" max="12876" width="17.54296875" style="14" customWidth="1"/>
    <col min="12877" max="12877" width="15.1796875" style="14" customWidth="1"/>
    <col min="12878" max="12878" width="13.81640625" style="14" customWidth="1"/>
    <col min="12879" max="12879" width="16.7265625" style="14" customWidth="1"/>
    <col min="12880" max="12880" width="20.54296875" style="14" customWidth="1"/>
    <col min="12881" max="12890" width="14.7265625" style="14" customWidth="1"/>
    <col min="12891" max="12891" width="16.54296875" style="14" customWidth="1"/>
    <col min="12892" max="12892" width="18.26953125" style="14" bestFit="1" customWidth="1"/>
    <col min="12893" max="13123" width="9.1796875" style="14"/>
    <col min="13124" max="13124" width="6.1796875" style="14" customWidth="1"/>
    <col min="13125" max="13125" width="20.1796875" style="14" customWidth="1"/>
    <col min="13126" max="13126" width="15.54296875" style="14" customWidth="1"/>
    <col min="13127" max="13127" width="13.54296875" style="14" customWidth="1"/>
    <col min="13128" max="13131" width="12.7265625" style="14" customWidth="1"/>
    <col min="13132" max="13132" width="17.54296875" style="14" customWidth="1"/>
    <col min="13133" max="13133" width="15.1796875" style="14" customWidth="1"/>
    <col min="13134" max="13134" width="13.81640625" style="14" customWidth="1"/>
    <col min="13135" max="13135" width="16.7265625" style="14" customWidth="1"/>
    <col min="13136" max="13136" width="20.54296875" style="14" customWidth="1"/>
    <col min="13137" max="13146" width="14.7265625" style="14" customWidth="1"/>
    <col min="13147" max="13147" width="16.54296875" style="14" customWidth="1"/>
    <col min="13148" max="13148" width="18.26953125" style="14" bestFit="1" customWidth="1"/>
    <col min="13149" max="13379" width="9.1796875" style="14"/>
    <col min="13380" max="13380" width="6.1796875" style="14" customWidth="1"/>
    <col min="13381" max="13381" width="20.1796875" style="14" customWidth="1"/>
    <col min="13382" max="13382" width="15.54296875" style="14" customWidth="1"/>
    <col min="13383" max="13383" width="13.54296875" style="14" customWidth="1"/>
    <col min="13384" max="13387" width="12.7265625" style="14" customWidth="1"/>
    <col min="13388" max="13388" width="17.54296875" style="14" customWidth="1"/>
    <col min="13389" max="13389" width="15.1796875" style="14" customWidth="1"/>
    <col min="13390" max="13390" width="13.81640625" style="14" customWidth="1"/>
    <col min="13391" max="13391" width="16.7265625" style="14" customWidth="1"/>
    <col min="13392" max="13392" width="20.54296875" style="14" customWidth="1"/>
    <col min="13393" max="13402" width="14.7265625" style="14" customWidth="1"/>
    <col min="13403" max="13403" width="16.54296875" style="14" customWidth="1"/>
    <col min="13404" max="13404" width="18.26953125" style="14" bestFit="1" customWidth="1"/>
    <col min="13405" max="13635" width="9.1796875" style="14"/>
    <col min="13636" max="13636" width="6.1796875" style="14" customWidth="1"/>
    <col min="13637" max="13637" width="20.1796875" style="14" customWidth="1"/>
    <col min="13638" max="13638" width="15.54296875" style="14" customWidth="1"/>
    <col min="13639" max="13639" width="13.54296875" style="14" customWidth="1"/>
    <col min="13640" max="13643" width="12.7265625" style="14" customWidth="1"/>
    <col min="13644" max="13644" width="17.54296875" style="14" customWidth="1"/>
    <col min="13645" max="13645" width="15.1796875" style="14" customWidth="1"/>
    <col min="13646" max="13646" width="13.81640625" style="14" customWidth="1"/>
    <col min="13647" max="13647" width="16.7265625" style="14" customWidth="1"/>
    <col min="13648" max="13648" width="20.54296875" style="14" customWidth="1"/>
    <col min="13649" max="13658" width="14.7265625" style="14" customWidth="1"/>
    <col min="13659" max="13659" width="16.54296875" style="14" customWidth="1"/>
    <col min="13660" max="13660" width="18.26953125" style="14" bestFit="1" customWidth="1"/>
    <col min="13661" max="13891" width="9.1796875" style="14"/>
    <col min="13892" max="13892" width="6.1796875" style="14" customWidth="1"/>
    <col min="13893" max="13893" width="20.1796875" style="14" customWidth="1"/>
    <col min="13894" max="13894" width="15.54296875" style="14" customWidth="1"/>
    <col min="13895" max="13895" width="13.54296875" style="14" customWidth="1"/>
    <col min="13896" max="13899" width="12.7265625" style="14" customWidth="1"/>
    <col min="13900" max="13900" width="17.54296875" style="14" customWidth="1"/>
    <col min="13901" max="13901" width="15.1796875" style="14" customWidth="1"/>
    <col min="13902" max="13902" width="13.81640625" style="14" customWidth="1"/>
    <col min="13903" max="13903" width="16.7265625" style="14" customWidth="1"/>
    <col min="13904" max="13904" width="20.54296875" style="14" customWidth="1"/>
    <col min="13905" max="13914" width="14.7265625" style="14" customWidth="1"/>
    <col min="13915" max="13915" width="16.54296875" style="14" customWidth="1"/>
    <col min="13916" max="13916" width="18.26953125" style="14" bestFit="1" customWidth="1"/>
    <col min="13917" max="14147" width="9.1796875" style="14"/>
    <col min="14148" max="14148" width="6.1796875" style="14" customWidth="1"/>
    <col min="14149" max="14149" width="20.1796875" style="14" customWidth="1"/>
    <col min="14150" max="14150" width="15.54296875" style="14" customWidth="1"/>
    <col min="14151" max="14151" width="13.54296875" style="14" customWidth="1"/>
    <col min="14152" max="14155" width="12.7265625" style="14" customWidth="1"/>
    <col min="14156" max="14156" width="17.54296875" style="14" customWidth="1"/>
    <col min="14157" max="14157" width="15.1796875" style="14" customWidth="1"/>
    <col min="14158" max="14158" width="13.81640625" style="14" customWidth="1"/>
    <col min="14159" max="14159" width="16.7265625" style="14" customWidth="1"/>
    <col min="14160" max="14160" width="20.54296875" style="14" customWidth="1"/>
    <col min="14161" max="14170" width="14.7265625" style="14" customWidth="1"/>
    <col min="14171" max="14171" width="16.54296875" style="14" customWidth="1"/>
    <col min="14172" max="14172" width="18.26953125" style="14" bestFit="1" customWidth="1"/>
    <col min="14173" max="14403" width="9.1796875" style="14"/>
    <col min="14404" max="14404" width="6.1796875" style="14" customWidth="1"/>
    <col min="14405" max="14405" width="20.1796875" style="14" customWidth="1"/>
    <col min="14406" max="14406" width="15.54296875" style="14" customWidth="1"/>
    <col min="14407" max="14407" width="13.54296875" style="14" customWidth="1"/>
    <col min="14408" max="14411" width="12.7265625" style="14" customWidth="1"/>
    <col min="14412" max="14412" width="17.54296875" style="14" customWidth="1"/>
    <col min="14413" max="14413" width="15.1796875" style="14" customWidth="1"/>
    <col min="14414" max="14414" width="13.81640625" style="14" customWidth="1"/>
    <col min="14415" max="14415" width="16.7265625" style="14" customWidth="1"/>
    <col min="14416" max="14416" width="20.54296875" style="14" customWidth="1"/>
    <col min="14417" max="14426" width="14.7265625" style="14" customWidth="1"/>
    <col min="14427" max="14427" width="16.54296875" style="14" customWidth="1"/>
    <col min="14428" max="14428" width="18.26953125" style="14" bestFit="1" customWidth="1"/>
    <col min="14429" max="14659" width="9.1796875" style="14"/>
    <col min="14660" max="14660" width="6.1796875" style="14" customWidth="1"/>
    <col min="14661" max="14661" width="20.1796875" style="14" customWidth="1"/>
    <col min="14662" max="14662" width="15.54296875" style="14" customWidth="1"/>
    <col min="14663" max="14663" width="13.54296875" style="14" customWidth="1"/>
    <col min="14664" max="14667" width="12.7265625" style="14" customWidth="1"/>
    <col min="14668" max="14668" width="17.54296875" style="14" customWidth="1"/>
    <col min="14669" max="14669" width="15.1796875" style="14" customWidth="1"/>
    <col min="14670" max="14670" width="13.81640625" style="14" customWidth="1"/>
    <col min="14671" max="14671" width="16.7265625" style="14" customWidth="1"/>
    <col min="14672" max="14672" width="20.54296875" style="14" customWidth="1"/>
    <col min="14673" max="14682" width="14.7265625" style="14" customWidth="1"/>
    <col min="14683" max="14683" width="16.54296875" style="14" customWidth="1"/>
    <col min="14684" max="14684" width="18.26953125" style="14" bestFit="1" customWidth="1"/>
    <col min="14685" max="14915" width="9.1796875" style="14"/>
    <col min="14916" max="14916" width="6.1796875" style="14" customWidth="1"/>
    <col min="14917" max="14917" width="20.1796875" style="14" customWidth="1"/>
    <col min="14918" max="14918" width="15.54296875" style="14" customWidth="1"/>
    <col min="14919" max="14919" width="13.54296875" style="14" customWidth="1"/>
    <col min="14920" max="14923" width="12.7265625" style="14" customWidth="1"/>
    <col min="14924" max="14924" width="17.54296875" style="14" customWidth="1"/>
    <col min="14925" max="14925" width="15.1796875" style="14" customWidth="1"/>
    <col min="14926" max="14926" width="13.81640625" style="14" customWidth="1"/>
    <col min="14927" max="14927" width="16.7265625" style="14" customWidth="1"/>
    <col min="14928" max="14928" width="20.54296875" style="14" customWidth="1"/>
    <col min="14929" max="14938" width="14.7265625" style="14" customWidth="1"/>
    <col min="14939" max="14939" width="16.54296875" style="14" customWidth="1"/>
    <col min="14940" max="14940" width="18.26953125" style="14" bestFit="1" customWidth="1"/>
    <col min="14941" max="15171" width="9.1796875" style="14"/>
    <col min="15172" max="15172" width="6.1796875" style="14" customWidth="1"/>
    <col min="15173" max="15173" width="20.1796875" style="14" customWidth="1"/>
    <col min="15174" max="15174" width="15.54296875" style="14" customWidth="1"/>
    <col min="15175" max="15175" width="13.54296875" style="14" customWidth="1"/>
    <col min="15176" max="15179" width="12.7265625" style="14" customWidth="1"/>
    <col min="15180" max="15180" width="17.54296875" style="14" customWidth="1"/>
    <col min="15181" max="15181" width="15.1796875" style="14" customWidth="1"/>
    <col min="15182" max="15182" width="13.81640625" style="14" customWidth="1"/>
    <col min="15183" max="15183" width="16.7265625" style="14" customWidth="1"/>
    <col min="15184" max="15184" width="20.54296875" style="14" customWidth="1"/>
    <col min="15185" max="15194" width="14.7265625" style="14" customWidth="1"/>
    <col min="15195" max="15195" width="16.54296875" style="14" customWidth="1"/>
    <col min="15196" max="15196" width="18.26953125" style="14" bestFit="1" customWidth="1"/>
    <col min="15197" max="15427" width="9.1796875" style="14"/>
    <col min="15428" max="15428" width="6.1796875" style="14" customWidth="1"/>
    <col min="15429" max="15429" width="20.1796875" style="14" customWidth="1"/>
    <col min="15430" max="15430" width="15.54296875" style="14" customWidth="1"/>
    <col min="15431" max="15431" width="13.54296875" style="14" customWidth="1"/>
    <col min="15432" max="15435" width="12.7265625" style="14" customWidth="1"/>
    <col min="15436" max="15436" width="17.54296875" style="14" customWidth="1"/>
    <col min="15437" max="15437" width="15.1796875" style="14" customWidth="1"/>
    <col min="15438" max="15438" width="13.81640625" style="14" customWidth="1"/>
    <col min="15439" max="15439" width="16.7265625" style="14" customWidth="1"/>
    <col min="15440" max="15440" width="20.54296875" style="14" customWidth="1"/>
    <col min="15441" max="15450" width="14.7265625" style="14" customWidth="1"/>
    <col min="15451" max="15451" width="16.54296875" style="14" customWidth="1"/>
    <col min="15452" max="15452" width="18.26953125" style="14" bestFit="1" customWidth="1"/>
    <col min="15453" max="15683" width="9.1796875" style="14"/>
    <col min="15684" max="15684" width="6.1796875" style="14" customWidth="1"/>
    <col min="15685" max="15685" width="20.1796875" style="14" customWidth="1"/>
    <col min="15686" max="15686" width="15.54296875" style="14" customWidth="1"/>
    <col min="15687" max="15687" width="13.54296875" style="14" customWidth="1"/>
    <col min="15688" max="15691" width="12.7265625" style="14" customWidth="1"/>
    <col min="15692" max="15692" width="17.54296875" style="14" customWidth="1"/>
    <col min="15693" max="15693" width="15.1796875" style="14" customWidth="1"/>
    <col min="15694" max="15694" width="13.81640625" style="14" customWidth="1"/>
    <col min="15695" max="15695" width="16.7265625" style="14" customWidth="1"/>
    <col min="15696" max="15696" width="20.54296875" style="14" customWidth="1"/>
    <col min="15697" max="15706" width="14.7265625" style="14" customWidth="1"/>
    <col min="15707" max="15707" width="16.54296875" style="14" customWidth="1"/>
    <col min="15708" max="15708" width="18.26953125" style="14" bestFit="1" customWidth="1"/>
    <col min="15709" max="15939" width="9.1796875" style="14"/>
    <col min="15940" max="15940" width="6.1796875" style="14" customWidth="1"/>
    <col min="15941" max="15941" width="20.1796875" style="14" customWidth="1"/>
    <col min="15942" max="15942" width="15.54296875" style="14" customWidth="1"/>
    <col min="15943" max="15943" width="13.54296875" style="14" customWidth="1"/>
    <col min="15944" max="15947" width="12.7265625" style="14" customWidth="1"/>
    <col min="15948" max="15948" width="17.54296875" style="14" customWidth="1"/>
    <col min="15949" max="15949" width="15.1796875" style="14" customWidth="1"/>
    <col min="15950" max="15950" width="13.81640625" style="14" customWidth="1"/>
    <col min="15951" max="15951" width="16.7265625" style="14" customWidth="1"/>
    <col min="15952" max="15952" width="20.54296875" style="14" customWidth="1"/>
    <col min="15953" max="15962" width="14.7265625" style="14" customWidth="1"/>
    <col min="15963" max="15963" width="16.54296875" style="14" customWidth="1"/>
    <col min="15964" max="15964" width="18.26953125" style="14" bestFit="1" customWidth="1"/>
    <col min="15965" max="16384" width="9.1796875" style="14"/>
  </cols>
  <sheetData>
    <row r="1" spans="1:15" ht="17.5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5" ht="18">
      <c r="A2" s="15"/>
      <c r="B2" s="15"/>
      <c r="C2" s="15"/>
      <c r="D2" s="15"/>
      <c r="E2" s="15"/>
      <c r="F2" s="15"/>
      <c r="G2" s="15"/>
      <c r="H2" s="15"/>
      <c r="I2" s="15"/>
      <c r="J2" s="16"/>
      <c r="K2" s="17"/>
    </row>
    <row r="3" spans="1:15" ht="26.25" customHeight="1">
      <c r="A3" s="87" t="s">
        <v>0</v>
      </c>
      <c r="B3" s="88" t="s">
        <v>82</v>
      </c>
      <c r="C3" s="89" t="s">
        <v>83</v>
      </c>
      <c r="D3" s="89"/>
      <c r="E3" s="89"/>
      <c r="F3" s="89"/>
      <c r="G3" s="89"/>
      <c r="H3" s="89"/>
      <c r="I3" s="89"/>
      <c r="J3" s="89"/>
      <c r="K3" s="89"/>
    </row>
    <row r="4" spans="1:15" ht="26.25" customHeight="1">
      <c r="A4" s="87"/>
      <c r="B4" s="88"/>
      <c r="C4" s="91" t="s">
        <v>84</v>
      </c>
      <c r="D4" s="91" t="s">
        <v>85</v>
      </c>
      <c r="E4" s="91" t="s">
        <v>68</v>
      </c>
      <c r="F4" s="91"/>
      <c r="G4" s="90" t="s">
        <v>86</v>
      </c>
      <c r="H4" s="90" t="s">
        <v>87</v>
      </c>
      <c r="I4" s="90" t="s">
        <v>88</v>
      </c>
      <c r="J4" s="90" t="s">
        <v>89</v>
      </c>
      <c r="K4" s="90" t="s">
        <v>90</v>
      </c>
    </row>
    <row r="5" spans="1:15" ht="27" customHeight="1">
      <c r="A5" s="87"/>
      <c r="B5" s="88"/>
      <c r="C5" s="91"/>
      <c r="D5" s="91"/>
      <c r="E5" s="1" t="s">
        <v>92</v>
      </c>
      <c r="F5" s="2" t="s">
        <v>93</v>
      </c>
      <c r="G5" s="90"/>
      <c r="H5" s="90"/>
      <c r="I5" s="90"/>
      <c r="J5" s="90"/>
      <c r="K5" s="90"/>
    </row>
    <row r="6" spans="1:15" ht="28.5" customHeight="1">
      <c r="A6" s="12" t="s">
        <v>94</v>
      </c>
      <c r="B6" s="12" t="s">
        <v>69</v>
      </c>
      <c r="C6" s="13">
        <f>C7+C22+C34+C41+C50+C56+C63</f>
        <v>744593365.4000001</v>
      </c>
      <c r="D6" s="13">
        <f t="shared" ref="D6:K6" si="0">D7+D22+D34+D41+D50+D56+D63</f>
        <v>10870000</v>
      </c>
      <c r="E6" s="13">
        <f t="shared" si="0"/>
        <v>1870000</v>
      </c>
      <c r="F6" s="13">
        <f t="shared" si="0"/>
        <v>9000000</v>
      </c>
      <c r="G6" s="13">
        <f t="shared" si="0"/>
        <v>62992632</v>
      </c>
      <c r="H6" s="13">
        <f t="shared" si="0"/>
        <v>53238039.600000001</v>
      </c>
      <c r="I6" s="13">
        <f t="shared" si="0"/>
        <v>561219806</v>
      </c>
      <c r="J6" s="13">
        <f t="shared" si="0"/>
        <v>34881032.700000003</v>
      </c>
      <c r="K6" s="13">
        <f t="shared" si="0"/>
        <v>21391855.100000001</v>
      </c>
      <c r="N6" s="18"/>
    </row>
    <row r="7" spans="1:15" ht="28.5" customHeight="1">
      <c r="A7" s="9" t="s">
        <v>2</v>
      </c>
      <c r="B7" s="10" t="s">
        <v>79</v>
      </c>
      <c r="C7" s="11">
        <f>SUM(C8:C21)</f>
        <v>77708973.599999994</v>
      </c>
      <c r="D7" s="11">
        <f t="shared" ref="D7:K7" si="1">SUM(D8:D21)</f>
        <v>3533250</v>
      </c>
      <c r="E7" s="11">
        <f t="shared" si="1"/>
        <v>499000</v>
      </c>
      <c r="F7" s="11">
        <f t="shared" si="1"/>
        <v>3034250</v>
      </c>
      <c r="G7" s="11">
        <f t="shared" si="1"/>
        <v>5692811</v>
      </c>
      <c r="H7" s="11">
        <f t="shared" si="1"/>
        <v>12275483.6</v>
      </c>
      <c r="I7" s="11">
        <f t="shared" si="1"/>
        <v>54277037</v>
      </c>
      <c r="J7" s="11">
        <f t="shared" si="1"/>
        <v>819076.7</v>
      </c>
      <c r="K7" s="11">
        <f t="shared" si="1"/>
        <v>1111315.3</v>
      </c>
    </row>
    <row r="8" spans="1:15" ht="21" customHeight="1">
      <c r="A8" s="5">
        <v>1</v>
      </c>
      <c r="B8" s="8" t="s">
        <v>3</v>
      </c>
      <c r="C8" s="6">
        <f>D8+G8+H8+I8+J8+K8</f>
        <v>583509.5</v>
      </c>
      <c r="D8" s="6">
        <f>SUM(E8:F8)</f>
        <v>292890</v>
      </c>
      <c r="E8" s="40">
        <v>23910</v>
      </c>
      <c r="F8" s="41">
        <v>268980</v>
      </c>
      <c r="G8" s="41">
        <v>76128</v>
      </c>
      <c r="H8" s="41">
        <v>142178.6</v>
      </c>
      <c r="I8" s="41">
        <v>0</v>
      </c>
      <c r="J8" s="41">
        <v>29990.9</v>
      </c>
      <c r="K8" s="41">
        <v>42322</v>
      </c>
    </row>
    <row r="9" spans="1:15" ht="21" customHeight="1">
      <c r="A9" s="5">
        <v>2</v>
      </c>
      <c r="B9" s="8" t="s">
        <v>4</v>
      </c>
      <c r="C9" s="6">
        <f t="shared" ref="C9:C21" si="2">D9+G9+H9+I9+J9+K9</f>
        <v>744261</v>
      </c>
      <c r="D9" s="6">
        <f t="shared" ref="D9:D21" si="3">SUM(E9:F9)</f>
        <v>237850</v>
      </c>
      <c r="E9" s="40">
        <v>42190</v>
      </c>
      <c r="F9" s="41">
        <v>195660</v>
      </c>
      <c r="G9" s="41">
        <v>170126</v>
      </c>
      <c r="H9" s="41">
        <v>44903</v>
      </c>
      <c r="I9" s="41">
        <v>233297</v>
      </c>
      <c r="J9" s="41">
        <v>18504</v>
      </c>
      <c r="K9" s="41">
        <v>39581</v>
      </c>
      <c r="M9" s="18"/>
    </row>
    <row r="10" spans="1:15" ht="21" customHeight="1">
      <c r="A10" s="5">
        <v>3</v>
      </c>
      <c r="B10" s="8" t="s">
        <v>5</v>
      </c>
      <c r="C10" s="6">
        <f t="shared" si="2"/>
        <v>6032324.0999999996</v>
      </c>
      <c r="D10" s="6">
        <f t="shared" si="3"/>
        <v>235050</v>
      </c>
      <c r="E10" s="40">
        <v>11360</v>
      </c>
      <c r="F10" s="41">
        <v>223690</v>
      </c>
      <c r="G10" s="41">
        <v>149590</v>
      </c>
      <c r="H10" s="41">
        <f>515722+495706</f>
        <v>1011428</v>
      </c>
      <c r="I10" s="41">
        <v>4607000</v>
      </c>
      <c r="J10" s="41"/>
      <c r="K10" s="41">
        <f>28556.1+700</f>
        <v>29256.1</v>
      </c>
      <c r="M10" s="18"/>
    </row>
    <row r="11" spans="1:15" ht="21" customHeight="1">
      <c r="A11" s="5">
        <v>4</v>
      </c>
      <c r="B11" s="8" t="s">
        <v>6</v>
      </c>
      <c r="C11" s="6">
        <f t="shared" si="2"/>
        <v>4776625</v>
      </c>
      <c r="D11" s="6">
        <f t="shared" si="3"/>
        <v>320340</v>
      </c>
      <c r="E11" s="40">
        <v>45830</v>
      </c>
      <c r="F11" s="41">
        <v>274510</v>
      </c>
      <c r="G11" s="41">
        <v>229400</v>
      </c>
      <c r="H11" s="41">
        <v>1198747</v>
      </c>
      <c r="I11" s="41">
        <v>2978278</v>
      </c>
      <c r="J11" s="41">
        <v>2783</v>
      </c>
      <c r="K11" s="41">
        <v>47077</v>
      </c>
      <c r="M11" s="18"/>
    </row>
    <row r="12" spans="1:15" ht="21" customHeight="1">
      <c r="A12" s="5">
        <v>5</v>
      </c>
      <c r="B12" s="8" t="s">
        <v>43</v>
      </c>
      <c r="C12" s="6">
        <f t="shared" si="2"/>
        <v>1767692</v>
      </c>
      <c r="D12" s="6">
        <f t="shared" si="3"/>
        <v>207380</v>
      </c>
      <c r="E12" s="40">
        <v>24860</v>
      </c>
      <c r="F12" s="41">
        <v>182520</v>
      </c>
      <c r="G12" s="41">
        <v>346073</v>
      </c>
      <c r="H12" s="41">
        <v>1152693</v>
      </c>
      <c r="I12" s="41"/>
      <c r="J12" s="41">
        <v>10224.799999999999</v>
      </c>
      <c r="K12" s="41">
        <v>51321.2</v>
      </c>
      <c r="M12" s="18"/>
    </row>
    <row r="13" spans="1:15" ht="21" customHeight="1">
      <c r="A13" s="5">
        <v>6</v>
      </c>
      <c r="B13" s="8" t="s">
        <v>7</v>
      </c>
      <c r="C13" s="6">
        <f t="shared" si="2"/>
        <v>8904542</v>
      </c>
      <c r="D13" s="6">
        <f t="shared" si="3"/>
        <v>249460</v>
      </c>
      <c r="E13" s="40">
        <v>38640</v>
      </c>
      <c r="F13" s="41">
        <v>210820</v>
      </c>
      <c r="G13" s="41">
        <v>1821451</v>
      </c>
      <c r="H13" s="41">
        <v>1403131</v>
      </c>
      <c r="I13" s="41">
        <v>5260000</v>
      </c>
      <c r="J13" s="41">
        <v>5500</v>
      </c>
      <c r="K13" s="41">
        <v>165000</v>
      </c>
      <c r="M13" s="18"/>
    </row>
    <row r="14" spans="1:15" ht="21" customHeight="1">
      <c r="A14" s="5">
        <v>7</v>
      </c>
      <c r="B14" s="8" t="s">
        <v>8</v>
      </c>
      <c r="C14" s="6">
        <f t="shared" si="2"/>
        <v>12420391</v>
      </c>
      <c r="D14" s="6">
        <f t="shared" si="3"/>
        <v>228730</v>
      </c>
      <c r="E14" s="40">
        <v>50330</v>
      </c>
      <c r="F14" s="41">
        <v>178400</v>
      </c>
      <c r="G14" s="41">
        <v>543176</v>
      </c>
      <c r="H14" s="41">
        <v>323976</v>
      </c>
      <c r="I14" s="41">
        <v>10961885</v>
      </c>
      <c r="J14" s="41">
        <v>186274</v>
      </c>
      <c r="K14" s="41">
        <v>176350</v>
      </c>
      <c r="M14" s="18"/>
    </row>
    <row r="15" spans="1:15" ht="21" customHeight="1">
      <c r="A15" s="5">
        <v>8</v>
      </c>
      <c r="B15" s="8" t="s">
        <v>9</v>
      </c>
      <c r="C15" s="6">
        <f t="shared" si="2"/>
        <v>5308927</v>
      </c>
      <c r="D15" s="6">
        <f t="shared" si="3"/>
        <v>187290</v>
      </c>
      <c r="E15" s="40">
        <v>24000</v>
      </c>
      <c r="F15" s="41">
        <v>163290</v>
      </c>
      <c r="G15" s="41">
        <v>320216</v>
      </c>
      <c r="H15" s="41">
        <v>479274</v>
      </c>
      <c r="I15" s="41">
        <v>4300000</v>
      </c>
      <c r="J15" s="41"/>
      <c r="K15" s="41">
        <v>22147</v>
      </c>
      <c r="M15" s="18"/>
    </row>
    <row r="16" spans="1:15" ht="21" customHeight="1">
      <c r="A16" s="5">
        <v>9</v>
      </c>
      <c r="B16" s="8" t="s">
        <v>44</v>
      </c>
      <c r="C16" s="6">
        <f t="shared" si="2"/>
        <v>2456840</v>
      </c>
      <c r="D16" s="6">
        <f t="shared" si="3"/>
        <v>356840</v>
      </c>
      <c r="E16" s="40">
        <v>76410</v>
      </c>
      <c r="F16" s="41">
        <v>280430</v>
      </c>
      <c r="G16" s="41">
        <v>750000</v>
      </c>
      <c r="H16" s="41">
        <v>600000</v>
      </c>
      <c r="I16" s="41">
        <v>400000</v>
      </c>
      <c r="J16" s="41">
        <v>150000</v>
      </c>
      <c r="K16" s="41">
        <v>200000</v>
      </c>
      <c r="M16" s="18"/>
      <c r="O16" s="19"/>
    </row>
    <row r="17" spans="1:15" ht="21" customHeight="1">
      <c r="A17" s="5">
        <v>10</v>
      </c>
      <c r="B17" s="8" t="s">
        <v>45</v>
      </c>
      <c r="C17" s="6">
        <f t="shared" si="2"/>
        <v>971569</v>
      </c>
      <c r="D17" s="6">
        <f t="shared" si="3"/>
        <v>305480</v>
      </c>
      <c r="E17" s="40">
        <v>60210</v>
      </c>
      <c r="F17" s="41">
        <v>245270</v>
      </c>
      <c r="G17" s="41">
        <v>379427</v>
      </c>
      <c r="H17" s="41">
        <v>70932</v>
      </c>
      <c r="I17" s="41"/>
      <c r="J17" s="41">
        <v>110000</v>
      </c>
      <c r="K17" s="41">
        <v>105730</v>
      </c>
      <c r="M17" s="18"/>
      <c r="O17" s="19"/>
    </row>
    <row r="18" spans="1:15" ht="21" customHeight="1">
      <c r="A18" s="5">
        <v>11</v>
      </c>
      <c r="B18" s="8" t="s">
        <v>10</v>
      </c>
      <c r="C18" s="6">
        <f t="shared" si="2"/>
        <v>3528578</v>
      </c>
      <c r="D18" s="6">
        <f t="shared" si="3"/>
        <v>221620</v>
      </c>
      <c r="E18" s="40">
        <v>31790</v>
      </c>
      <c r="F18" s="41">
        <v>189830</v>
      </c>
      <c r="G18" s="41">
        <v>232200</v>
      </c>
      <c r="H18" s="41">
        <v>1391592</v>
      </c>
      <c r="I18" s="41">
        <v>1369340</v>
      </c>
      <c r="J18" s="41">
        <v>88465</v>
      </c>
      <c r="K18" s="41">
        <v>225361</v>
      </c>
      <c r="O18" s="19"/>
    </row>
    <row r="19" spans="1:15" ht="21" customHeight="1">
      <c r="A19" s="5">
        <v>12</v>
      </c>
      <c r="B19" s="8" t="s">
        <v>11</v>
      </c>
      <c r="C19" s="6">
        <f t="shared" si="2"/>
        <v>21167744</v>
      </c>
      <c r="D19" s="6">
        <f t="shared" si="3"/>
        <v>323110</v>
      </c>
      <c r="E19" s="40">
        <v>31270</v>
      </c>
      <c r="F19" s="41">
        <v>291840</v>
      </c>
      <c r="G19" s="41">
        <v>139774</v>
      </c>
      <c r="H19" s="41">
        <v>2700000</v>
      </c>
      <c r="I19" s="41">
        <v>17910525</v>
      </c>
      <c r="J19" s="41">
        <v>94335</v>
      </c>
      <c r="K19" s="41"/>
      <c r="O19" s="19"/>
    </row>
    <row r="20" spans="1:15" ht="21" customHeight="1">
      <c r="A20" s="5">
        <v>13</v>
      </c>
      <c r="B20" s="8" t="s">
        <v>12</v>
      </c>
      <c r="C20" s="6">
        <f t="shared" si="2"/>
        <v>668617</v>
      </c>
      <c r="D20" s="6">
        <f t="shared" si="3"/>
        <v>160420</v>
      </c>
      <c r="E20" s="40">
        <v>18880</v>
      </c>
      <c r="F20" s="41">
        <v>141540</v>
      </c>
      <c r="G20" s="41">
        <v>37500</v>
      </c>
      <c r="H20" s="41">
        <v>466912</v>
      </c>
      <c r="I20" s="41">
        <v>1712</v>
      </c>
      <c r="J20" s="41"/>
      <c r="K20" s="41">
        <v>2073</v>
      </c>
      <c r="O20" s="19"/>
    </row>
    <row r="21" spans="1:15" ht="21" customHeight="1">
      <c r="A21" s="5">
        <v>14</v>
      </c>
      <c r="B21" s="8" t="s">
        <v>80</v>
      </c>
      <c r="C21" s="6">
        <f t="shared" si="2"/>
        <v>8377354</v>
      </c>
      <c r="D21" s="6">
        <f t="shared" si="3"/>
        <v>206790</v>
      </c>
      <c r="E21" s="40">
        <v>19320</v>
      </c>
      <c r="F21" s="41">
        <v>187470</v>
      </c>
      <c r="G21" s="41">
        <v>497750</v>
      </c>
      <c r="H21" s="41">
        <v>1289717</v>
      </c>
      <c r="I21" s="41">
        <v>6255000</v>
      </c>
      <c r="J21" s="41">
        <v>123000</v>
      </c>
      <c r="K21" s="41">
        <v>5097</v>
      </c>
    </row>
    <row r="22" spans="1:15" ht="28.5" customHeight="1">
      <c r="A22" s="9" t="s">
        <v>13</v>
      </c>
      <c r="B22" s="10" t="s">
        <v>65</v>
      </c>
      <c r="C22" s="11">
        <f>SUM(C23:C33)</f>
        <v>195210567</v>
      </c>
      <c r="D22" s="11">
        <f t="shared" ref="D22:K22" si="4">SUM(D23:D33)</f>
        <v>821140</v>
      </c>
      <c r="E22" s="11">
        <f t="shared" si="4"/>
        <v>83400</v>
      </c>
      <c r="F22" s="11">
        <f t="shared" si="4"/>
        <v>737740</v>
      </c>
      <c r="G22" s="11">
        <f t="shared" si="4"/>
        <v>28909491</v>
      </c>
      <c r="H22" s="11">
        <f t="shared" si="4"/>
        <v>17041776</v>
      </c>
      <c r="I22" s="11">
        <f t="shared" si="4"/>
        <v>141315972</v>
      </c>
      <c r="J22" s="11">
        <f t="shared" si="4"/>
        <v>1654563</v>
      </c>
      <c r="K22" s="11">
        <f t="shared" si="4"/>
        <v>5467625</v>
      </c>
    </row>
    <row r="23" spans="1:15" ht="21" customHeight="1">
      <c r="A23" s="5">
        <v>15</v>
      </c>
      <c r="B23" s="8" t="s">
        <v>46</v>
      </c>
      <c r="C23" s="6">
        <f t="shared" ref="C23:C33" si="5">D23+G23+H23+I23+J23+K23</f>
        <v>24204000</v>
      </c>
      <c r="D23" s="6">
        <f t="shared" ref="D23:D33" si="6">SUM(E23:F23)</f>
        <v>0</v>
      </c>
      <c r="E23" s="40"/>
      <c r="F23" s="41"/>
      <c r="G23" s="41">
        <f>1226700+9614700+933900</f>
        <v>11775300</v>
      </c>
      <c r="H23" s="41">
        <v>10735500</v>
      </c>
      <c r="I23" s="41"/>
      <c r="J23" s="41">
        <v>556500</v>
      </c>
      <c r="K23" s="41">
        <f>403200+733500</f>
        <v>1136700</v>
      </c>
      <c r="O23" s="19"/>
    </row>
    <row r="24" spans="1:15" ht="21" customHeight="1">
      <c r="A24" s="5">
        <v>16</v>
      </c>
      <c r="B24" s="8" t="s">
        <v>14</v>
      </c>
      <c r="C24" s="6">
        <f t="shared" si="5"/>
        <v>21300653</v>
      </c>
      <c r="D24" s="6">
        <f t="shared" si="6"/>
        <v>0</v>
      </c>
      <c r="E24" s="40"/>
      <c r="F24" s="41"/>
      <c r="G24" s="41">
        <v>2980713</v>
      </c>
      <c r="H24" s="41">
        <v>5134</v>
      </c>
      <c r="I24" s="41">
        <v>18098671</v>
      </c>
      <c r="J24" s="41">
        <v>59917</v>
      </c>
      <c r="K24" s="41">
        <v>156218</v>
      </c>
      <c r="O24" s="19"/>
    </row>
    <row r="25" spans="1:15" ht="21" customHeight="1">
      <c r="A25" s="5">
        <v>17</v>
      </c>
      <c r="B25" s="8" t="s">
        <v>47</v>
      </c>
      <c r="C25" s="6">
        <f t="shared" si="5"/>
        <v>28790266</v>
      </c>
      <c r="D25" s="6">
        <f t="shared" si="6"/>
        <v>0</v>
      </c>
      <c r="E25" s="40"/>
      <c r="F25" s="41"/>
      <c r="G25" s="41">
        <v>1932962</v>
      </c>
      <c r="H25" s="41">
        <v>964624</v>
      </c>
      <c r="I25" s="41">
        <v>25000000</v>
      </c>
      <c r="J25" s="41">
        <v>46040</v>
      </c>
      <c r="K25" s="41">
        <v>846640</v>
      </c>
      <c r="O25" s="19"/>
    </row>
    <row r="26" spans="1:15" ht="21" customHeight="1">
      <c r="A26" s="5">
        <v>18</v>
      </c>
      <c r="B26" s="8" t="s">
        <v>71</v>
      </c>
      <c r="C26" s="6">
        <f t="shared" si="5"/>
        <v>6766240</v>
      </c>
      <c r="D26" s="6">
        <f t="shared" si="6"/>
        <v>108890</v>
      </c>
      <c r="E26" s="40">
        <v>0</v>
      </c>
      <c r="F26" s="41">
        <v>108890</v>
      </c>
      <c r="G26" s="41">
        <v>741350</v>
      </c>
      <c r="H26" s="41">
        <v>496000</v>
      </c>
      <c r="I26" s="41">
        <v>5000000</v>
      </c>
      <c r="J26" s="41">
        <v>220000</v>
      </c>
      <c r="K26" s="41">
        <v>200000</v>
      </c>
      <c r="O26" s="19"/>
    </row>
    <row r="27" spans="1:15" ht="21" customHeight="1">
      <c r="A27" s="5">
        <v>19</v>
      </c>
      <c r="B27" s="8" t="s">
        <v>15</v>
      </c>
      <c r="C27" s="6">
        <f t="shared" si="5"/>
        <v>93933060</v>
      </c>
      <c r="D27" s="6">
        <f t="shared" si="6"/>
        <v>85030</v>
      </c>
      <c r="E27" s="40">
        <v>0</v>
      </c>
      <c r="F27" s="41">
        <v>85030</v>
      </c>
      <c r="G27" s="41">
        <f>798970+1404800+2144100</f>
        <v>4347870</v>
      </c>
      <c r="H27" s="41">
        <v>957160</v>
      </c>
      <c r="I27" s="41">
        <v>86643000</v>
      </c>
      <c r="J27" s="41">
        <v>442600</v>
      </c>
      <c r="K27" s="41">
        <v>1457400</v>
      </c>
      <c r="O27" s="19"/>
    </row>
    <row r="28" spans="1:15" ht="21" customHeight="1">
      <c r="A28" s="5">
        <v>20</v>
      </c>
      <c r="B28" s="8" t="s">
        <v>72</v>
      </c>
      <c r="C28" s="6">
        <f t="shared" si="5"/>
        <v>3492735</v>
      </c>
      <c r="D28" s="6">
        <f t="shared" si="6"/>
        <v>0</v>
      </c>
      <c r="E28" s="40"/>
      <c r="F28" s="41"/>
      <c r="G28" s="41">
        <v>1884632</v>
      </c>
      <c r="H28" s="41">
        <v>86745</v>
      </c>
      <c r="I28" s="41">
        <v>1426301</v>
      </c>
      <c r="J28" s="41">
        <v>50762</v>
      </c>
      <c r="K28" s="41">
        <v>44295</v>
      </c>
      <c r="O28" s="19"/>
    </row>
    <row r="29" spans="1:15" ht="21" customHeight="1">
      <c r="A29" s="5">
        <v>21</v>
      </c>
      <c r="B29" s="8" t="s">
        <v>16</v>
      </c>
      <c r="C29" s="6">
        <f t="shared" si="5"/>
        <v>1428400</v>
      </c>
      <c r="D29" s="6">
        <f t="shared" si="6"/>
        <v>0</v>
      </c>
      <c r="E29" s="40"/>
      <c r="F29" s="41"/>
      <c r="G29" s="41">
        <v>1428400</v>
      </c>
      <c r="H29" s="41"/>
      <c r="I29" s="41"/>
      <c r="J29" s="41"/>
      <c r="K29" s="41"/>
      <c r="O29" s="19"/>
    </row>
    <row r="30" spans="1:15" ht="21" customHeight="1">
      <c r="A30" s="5">
        <v>22</v>
      </c>
      <c r="B30" s="8" t="s">
        <v>48</v>
      </c>
      <c r="C30" s="6">
        <f t="shared" si="5"/>
        <v>2471610</v>
      </c>
      <c r="D30" s="6">
        <f t="shared" si="6"/>
        <v>50770</v>
      </c>
      <c r="E30" s="40">
        <v>0</v>
      </c>
      <c r="F30" s="41">
        <v>50770</v>
      </c>
      <c r="G30" s="41">
        <f>104929+850492+408593</f>
        <v>1364014</v>
      </c>
      <c r="H30" s="41">
        <v>640550</v>
      </c>
      <c r="I30" s="41"/>
      <c r="J30" s="41">
        <v>38624</v>
      </c>
      <c r="K30" s="41">
        <f>322681+54971</f>
        <v>377652</v>
      </c>
      <c r="O30" s="19"/>
    </row>
    <row r="31" spans="1:15" ht="21" customHeight="1">
      <c r="A31" s="5">
        <v>23</v>
      </c>
      <c r="B31" s="8" t="s">
        <v>49</v>
      </c>
      <c r="C31" s="6">
        <f t="shared" si="5"/>
        <v>9098000</v>
      </c>
      <c r="D31" s="6">
        <f t="shared" si="6"/>
        <v>236780</v>
      </c>
      <c r="E31" s="40">
        <v>42340</v>
      </c>
      <c r="F31" s="41">
        <v>194440</v>
      </c>
      <c r="G31" s="41">
        <v>600000</v>
      </c>
      <c r="H31" s="41">
        <v>3100000</v>
      </c>
      <c r="I31" s="41">
        <v>4000000</v>
      </c>
      <c r="J31" s="41">
        <v>120000</v>
      </c>
      <c r="K31" s="41">
        <v>1041220</v>
      </c>
      <c r="O31" s="19"/>
    </row>
    <row r="32" spans="1:15" ht="21" customHeight="1">
      <c r="A32" s="5">
        <v>24</v>
      </c>
      <c r="B32" s="8" t="s">
        <v>50</v>
      </c>
      <c r="C32" s="6">
        <f t="shared" si="5"/>
        <v>2754193</v>
      </c>
      <c r="D32" s="6">
        <f t="shared" si="6"/>
        <v>73260</v>
      </c>
      <c r="E32" s="40">
        <v>0</v>
      </c>
      <c r="F32" s="41">
        <v>73260</v>
      </c>
      <c r="G32" s="41">
        <f>154250+1300000</f>
        <v>1454250</v>
      </c>
      <c r="H32" s="41">
        <v>56063</v>
      </c>
      <c r="I32" s="41">
        <v>1048000</v>
      </c>
      <c r="J32" s="41">
        <v>120</v>
      </c>
      <c r="K32" s="41">
        <v>122500</v>
      </c>
      <c r="O32" s="19"/>
    </row>
    <row r="33" spans="1:15" ht="21" customHeight="1">
      <c r="A33" s="5">
        <v>25</v>
      </c>
      <c r="B33" s="8" t="s">
        <v>73</v>
      </c>
      <c r="C33" s="6">
        <f t="shared" si="5"/>
        <v>971410</v>
      </c>
      <c r="D33" s="6">
        <f t="shared" si="6"/>
        <v>266410</v>
      </c>
      <c r="E33" s="40">
        <v>41060</v>
      </c>
      <c r="F33" s="41">
        <v>225350</v>
      </c>
      <c r="G33" s="41">
        <v>400000</v>
      </c>
      <c r="H33" s="41"/>
      <c r="I33" s="41">
        <v>100000</v>
      </c>
      <c r="J33" s="41">
        <v>120000</v>
      </c>
      <c r="K33" s="41">
        <v>85000</v>
      </c>
      <c r="O33" s="19"/>
    </row>
    <row r="34" spans="1:15" ht="28.5" customHeight="1">
      <c r="A34" s="9" t="s">
        <v>17</v>
      </c>
      <c r="B34" s="10" t="s">
        <v>51</v>
      </c>
      <c r="C34" s="11">
        <f>SUM(C35:C40)</f>
        <v>65281280</v>
      </c>
      <c r="D34" s="11">
        <f t="shared" ref="D34:K34" si="7">SUM(D35:D40)</f>
        <v>2072170</v>
      </c>
      <c r="E34" s="11">
        <f t="shared" si="7"/>
        <v>376660</v>
      </c>
      <c r="F34" s="11">
        <f t="shared" si="7"/>
        <v>1695510</v>
      </c>
      <c r="G34" s="11">
        <f t="shared" si="7"/>
        <v>7256735</v>
      </c>
      <c r="H34" s="11">
        <f t="shared" si="7"/>
        <v>3932397</v>
      </c>
      <c r="I34" s="11">
        <f t="shared" si="7"/>
        <v>48026016</v>
      </c>
      <c r="J34" s="11">
        <f t="shared" si="7"/>
        <v>855629</v>
      </c>
      <c r="K34" s="11">
        <f t="shared" si="7"/>
        <v>3138333</v>
      </c>
    </row>
    <row r="35" spans="1:15" ht="21" customHeight="1">
      <c r="A35" s="5">
        <v>26</v>
      </c>
      <c r="B35" s="8" t="s">
        <v>52</v>
      </c>
      <c r="C35" s="6">
        <f t="shared" ref="C35:C40" si="8">D35+G35+H35+I35+J35+K35</f>
        <v>7736112</v>
      </c>
      <c r="D35" s="6">
        <f t="shared" ref="D35:D40" si="9">SUM(E35:F35)</f>
        <v>705520</v>
      </c>
      <c r="E35" s="40">
        <v>140860</v>
      </c>
      <c r="F35" s="41">
        <v>564660</v>
      </c>
      <c r="G35" s="41">
        <f>127780+1314515+2527028</f>
        <v>3969323</v>
      </c>
      <c r="H35" s="41">
        <v>794065</v>
      </c>
      <c r="I35" s="41">
        <v>794567</v>
      </c>
      <c r="J35" s="41">
        <v>192650</v>
      </c>
      <c r="K35" s="41">
        <v>1279987</v>
      </c>
      <c r="O35" s="19"/>
    </row>
    <row r="36" spans="1:15" ht="21" customHeight="1">
      <c r="A36" s="5">
        <v>27</v>
      </c>
      <c r="B36" s="8" t="s">
        <v>74</v>
      </c>
      <c r="C36" s="6">
        <f t="shared" si="8"/>
        <v>12159275</v>
      </c>
      <c r="D36" s="6">
        <f t="shared" si="9"/>
        <v>589120</v>
      </c>
      <c r="E36" s="40">
        <v>91650</v>
      </c>
      <c r="F36" s="41">
        <v>497470</v>
      </c>
      <c r="G36" s="41">
        <f>161537+660667</f>
        <v>822204</v>
      </c>
      <c r="H36" s="41">
        <v>1066739</v>
      </c>
      <c r="I36" s="41">
        <v>8495984</v>
      </c>
      <c r="J36" s="41">
        <v>509664</v>
      </c>
      <c r="K36" s="41">
        <v>675564</v>
      </c>
      <c r="O36" s="19"/>
    </row>
    <row r="37" spans="1:15" ht="21" customHeight="1">
      <c r="A37" s="5">
        <v>28</v>
      </c>
      <c r="B37" s="8" t="s">
        <v>53</v>
      </c>
      <c r="C37" s="6">
        <f t="shared" si="8"/>
        <v>8075591</v>
      </c>
      <c r="D37" s="6">
        <f t="shared" si="9"/>
        <v>258560</v>
      </c>
      <c r="E37" s="40">
        <v>51460</v>
      </c>
      <c r="F37" s="41">
        <v>207100</v>
      </c>
      <c r="G37" s="41">
        <v>1050035</v>
      </c>
      <c r="H37" s="41">
        <v>995013</v>
      </c>
      <c r="I37" s="41">
        <v>4820000</v>
      </c>
      <c r="J37" s="41">
        <v>91567</v>
      </c>
      <c r="K37" s="41">
        <v>860416</v>
      </c>
      <c r="O37" s="19"/>
    </row>
    <row r="38" spans="1:15" ht="21" customHeight="1">
      <c r="A38" s="5">
        <v>29</v>
      </c>
      <c r="B38" s="8" t="s">
        <v>18</v>
      </c>
      <c r="C38" s="6">
        <f t="shared" si="8"/>
        <v>18629250</v>
      </c>
      <c r="D38" s="6">
        <f t="shared" si="9"/>
        <v>208850</v>
      </c>
      <c r="E38" s="40">
        <v>41060</v>
      </c>
      <c r="F38" s="41">
        <v>167790</v>
      </c>
      <c r="G38" s="41">
        <v>1017900</v>
      </c>
      <c r="H38" s="41">
        <v>307300</v>
      </c>
      <c r="I38" s="41">
        <v>16876000</v>
      </c>
      <c r="J38" s="41">
        <v>13700</v>
      </c>
      <c r="K38" s="41">
        <v>205500</v>
      </c>
      <c r="O38" s="19"/>
    </row>
    <row r="39" spans="1:15" ht="21" customHeight="1">
      <c r="A39" s="5">
        <v>30</v>
      </c>
      <c r="B39" s="8" t="s">
        <v>19</v>
      </c>
      <c r="C39" s="6">
        <f t="shared" si="8"/>
        <v>11921621</v>
      </c>
      <c r="D39" s="6">
        <f t="shared" si="9"/>
        <v>168440</v>
      </c>
      <c r="E39" s="40">
        <v>27200</v>
      </c>
      <c r="F39" s="41">
        <v>141240</v>
      </c>
      <c r="G39" s="41">
        <v>239397</v>
      </c>
      <c r="H39" s="41">
        <v>414870</v>
      </c>
      <c r="I39" s="41">
        <v>10954000</v>
      </c>
      <c r="J39" s="41">
        <v>38048</v>
      </c>
      <c r="K39" s="41">
        <v>106866</v>
      </c>
      <c r="O39" s="19"/>
    </row>
    <row r="40" spans="1:15" ht="21" customHeight="1">
      <c r="A40" s="5">
        <v>31</v>
      </c>
      <c r="B40" s="8" t="s">
        <v>20</v>
      </c>
      <c r="C40" s="6">
        <f t="shared" si="8"/>
        <v>6759431</v>
      </c>
      <c r="D40" s="6">
        <f t="shared" si="9"/>
        <v>141680</v>
      </c>
      <c r="E40" s="40">
        <v>24430</v>
      </c>
      <c r="F40" s="41">
        <v>117250</v>
      </c>
      <c r="G40" s="41">
        <v>157876</v>
      </c>
      <c r="H40" s="41">
        <v>354410</v>
      </c>
      <c r="I40" s="41">
        <v>6085465</v>
      </c>
      <c r="J40" s="41">
        <v>10000</v>
      </c>
      <c r="K40" s="41">
        <v>10000</v>
      </c>
      <c r="O40" s="19"/>
    </row>
    <row r="41" spans="1:15" ht="28.5" customHeight="1">
      <c r="A41" s="9" t="s">
        <v>21</v>
      </c>
      <c r="B41" s="10" t="s">
        <v>75</v>
      </c>
      <c r="C41" s="11">
        <f>SUM(C42:C49)</f>
        <v>8301947.7999999998</v>
      </c>
      <c r="D41" s="11">
        <f t="shared" ref="D41:K41" si="10">SUM(D42:D49)</f>
        <v>1035070</v>
      </c>
      <c r="E41" s="11">
        <f t="shared" si="10"/>
        <v>176890</v>
      </c>
      <c r="F41" s="11">
        <f t="shared" si="10"/>
        <v>858180</v>
      </c>
      <c r="G41" s="11">
        <f t="shared" si="10"/>
        <v>2485784</v>
      </c>
      <c r="H41" s="11">
        <f t="shared" si="10"/>
        <v>3181628</v>
      </c>
      <c r="I41" s="11">
        <f t="shared" si="10"/>
        <v>1071789</v>
      </c>
      <c r="J41" s="11">
        <f t="shared" si="10"/>
        <v>96231</v>
      </c>
      <c r="K41" s="11">
        <f t="shared" si="10"/>
        <v>431445.8</v>
      </c>
    </row>
    <row r="42" spans="1:15" ht="21" customHeight="1">
      <c r="A42" s="5">
        <v>32</v>
      </c>
      <c r="B42" s="8" t="s">
        <v>54</v>
      </c>
      <c r="C42" s="6">
        <f t="shared" ref="C42:C49" si="11">D42+G42+H42+I42+J42+K42</f>
        <v>911170</v>
      </c>
      <c r="D42" s="6">
        <f t="shared" ref="D42:D49" si="12">SUM(E42:F42)</f>
        <v>0</v>
      </c>
      <c r="E42" s="40"/>
      <c r="F42" s="41"/>
      <c r="G42" s="41">
        <v>111690</v>
      </c>
      <c r="H42" s="41">
        <v>724480</v>
      </c>
      <c r="I42" s="41">
        <v>75000</v>
      </c>
      <c r="J42" s="41"/>
      <c r="K42" s="41"/>
      <c r="O42" s="19"/>
    </row>
    <row r="43" spans="1:15" ht="21" customHeight="1">
      <c r="A43" s="5">
        <v>33</v>
      </c>
      <c r="B43" s="8" t="s">
        <v>22</v>
      </c>
      <c r="C43" s="6">
        <f t="shared" si="11"/>
        <v>1982517</v>
      </c>
      <c r="D43" s="6">
        <f t="shared" si="12"/>
        <v>287770</v>
      </c>
      <c r="E43" s="40">
        <v>44530</v>
      </c>
      <c r="F43" s="41">
        <v>243240</v>
      </c>
      <c r="G43" s="41">
        <f>87000+158850+86115+30659</f>
        <v>362624</v>
      </c>
      <c r="H43" s="41">
        <v>939982</v>
      </c>
      <c r="I43" s="41">
        <v>39955</v>
      </c>
      <c r="J43" s="41">
        <v>28589</v>
      </c>
      <c r="K43" s="41">
        <v>323597</v>
      </c>
      <c r="O43" s="19"/>
    </row>
    <row r="44" spans="1:15" ht="21" customHeight="1">
      <c r="A44" s="5">
        <v>34</v>
      </c>
      <c r="B44" s="8" t="s">
        <v>23</v>
      </c>
      <c r="C44" s="6">
        <f t="shared" si="11"/>
        <v>1435753</v>
      </c>
      <c r="D44" s="6">
        <f t="shared" si="12"/>
        <v>206860</v>
      </c>
      <c r="E44" s="40">
        <v>25820</v>
      </c>
      <c r="F44" s="41">
        <v>181040</v>
      </c>
      <c r="G44" s="41">
        <f>190984+64839</f>
        <v>255823</v>
      </c>
      <c r="H44" s="41">
        <v>303807</v>
      </c>
      <c r="I44" s="41">
        <v>650926</v>
      </c>
      <c r="J44" s="41"/>
      <c r="K44" s="41">
        <v>18337</v>
      </c>
      <c r="O44" s="19"/>
    </row>
    <row r="45" spans="1:15" ht="21" customHeight="1">
      <c r="A45" s="5">
        <v>35</v>
      </c>
      <c r="B45" s="8" t="s">
        <v>55</v>
      </c>
      <c r="C45" s="6">
        <f t="shared" si="11"/>
        <v>204460</v>
      </c>
      <c r="D45" s="6">
        <f t="shared" si="12"/>
        <v>166460</v>
      </c>
      <c r="E45" s="40">
        <v>29970</v>
      </c>
      <c r="F45" s="41">
        <v>136490</v>
      </c>
      <c r="G45" s="41">
        <v>38000</v>
      </c>
      <c r="H45" s="41"/>
      <c r="I45" s="41"/>
      <c r="J45" s="41"/>
      <c r="K45" s="41"/>
      <c r="O45" s="19"/>
    </row>
    <row r="46" spans="1:15" ht="21" customHeight="1">
      <c r="A46" s="5">
        <v>36</v>
      </c>
      <c r="B46" s="8" t="s">
        <v>24</v>
      </c>
      <c r="C46" s="6">
        <f t="shared" si="11"/>
        <v>145500</v>
      </c>
      <c r="D46" s="6">
        <f t="shared" si="12"/>
        <v>130500</v>
      </c>
      <c r="E46" s="40">
        <v>24080</v>
      </c>
      <c r="F46" s="41">
        <v>106420</v>
      </c>
      <c r="G46" s="41">
        <v>15000</v>
      </c>
      <c r="H46" s="41"/>
      <c r="I46" s="41"/>
      <c r="J46" s="41"/>
      <c r="K46" s="41"/>
      <c r="O46" s="19"/>
    </row>
    <row r="47" spans="1:15" ht="21" customHeight="1">
      <c r="A47" s="5">
        <v>37</v>
      </c>
      <c r="B47" s="8" t="s">
        <v>25</v>
      </c>
      <c r="C47" s="6">
        <f t="shared" si="11"/>
        <v>86981</v>
      </c>
      <c r="D47" s="6">
        <f t="shared" si="12"/>
        <v>0</v>
      </c>
      <c r="E47" s="40"/>
      <c r="F47" s="41"/>
      <c r="G47" s="41">
        <v>70981</v>
      </c>
      <c r="H47" s="41"/>
      <c r="I47" s="41">
        <v>16000</v>
      </c>
      <c r="J47" s="41"/>
      <c r="K47" s="41"/>
      <c r="O47" s="19"/>
    </row>
    <row r="48" spans="1:15" ht="21" customHeight="1">
      <c r="A48" s="5">
        <v>38</v>
      </c>
      <c r="B48" s="8" t="s">
        <v>26</v>
      </c>
      <c r="C48" s="6">
        <f t="shared" si="11"/>
        <v>693554.8</v>
      </c>
      <c r="D48" s="6">
        <f t="shared" si="12"/>
        <v>83310</v>
      </c>
      <c r="E48" s="40">
        <v>14030</v>
      </c>
      <c r="F48" s="41">
        <v>69280</v>
      </c>
      <c r="G48" s="41">
        <v>49574</v>
      </c>
      <c r="H48" s="41">
        <v>242098</v>
      </c>
      <c r="I48" s="41">
        <v>289908</v>
      </c>
      <c r="J48" s="41">
        <v>17134</v>
      </c>
      <c r="K48" s="41">
        <f>11523+7.8</f>
        <v>11530.8</v>
      </c>
      <c r="O48" s="19"/>
    </row>
    <row r="49" spans="1:15" ht="21" customHeight="1">
      <c r="A49" s="5">
        <v>39</v>
      </c>
      <c r="B49" s="8" t="s">
        <v>27</v>
      </c>
      <c r="C49" s="6">
        <f t="shared" si="11"/>
        <v>2842012</v>
      </c>
      <c r="D49" s="6">
        <f t="shared" si="12"/>
        <v>160170</v>
      </c>
      <c r="E49" s="40">
        <v>38460</v>
      </c>
      <c r="F49" s="41">
        <v>121710</v>
      </c>
      <c r="G49" s="41">
        <v>1582092</v>
      </c>
      <c r="H49" s="41">
        <v>971261</v>
      </c>
      <c r="I49" s="41"/>
      <c r="J49" s="41">
        <v>50508</v>
      </c>
      <c r="K49" s="41">
        <v>77981</v>
      </c>
      <c r="O49" s="19"/>
    </row>
    <row r="50" spans="1:15" ht="28.5" customHeight="1">
      <c r="A50" s="9" t="s">
        <v>28</v>
      </c>
      <c r="B50" s="10" t="s">
        <v>56</v>
      </c>
      <c r="C50" s="11">
        <f>SUM(C51:C55)</f>
        <v>44539357</v>
      </c>
      <c r="D50" s="11">
        <f t="shared" ref="D50:K50" si="13">SUM(D51:D55)</f>
        <v>1085330</v>
      </c>
      <c r="E50" s="11">
        <f t="shared" si="13"/>
        <v>211800</v>
      </c>
      <c r="F50" s="11">
        <f t="shared" si="13"/>
        <v>873530</v>
      </c>
      <c r="G50" s="11">
        <f t="shared" si="13"/>
        <v>1352758</v>
      </c>
      <c r="H50" s="11">
        <f t="shared" si="13"/>
        <v>5362042</v>
      </c>
      <c r="I50" s="11">
        <f t="shared" si="13"/>
        <v>35100665</v>
      </c>
      <c r="J50" s="11">
        <f t="shared" si="13"/>
        <v>893870</v>
      </c>
      <c r="K50" s="11">
        <f t="shared" si="13"/>
        <v>744692</v>
      </c>
    </row>
    <row r="51" spans="1:15" ht="21" customHeight="1">
      <c r="A51" s="5">
        <v>40</v>
      </c>
      <c r="B51" s="8" t="s">
        <v>66</v>
      </c>
      <c r="C51" s="6">
        <f t="shared" ref="C51:C55" si="14">D51+G51+H51+I51+J51+K51</f>
        <v>4897485</v>
      </c>
      <c r="D51" s="6">
        <f t="shared" ref="D51:D55" si="15">SUM(E51:F51)</f>
        <v>270710</v>
      </c>
      <c r="E51" s="40">
        <v>44870</v>
      </c>
      <c r="F51" s="41">
        <v>225840</v>
      </c>
      <c r="G51" s="41">
        <v>257485</v>
      </c>
      <c r="H51" s="41">
        <v>1500000</v>
      </c>
      <c r="I51" s="41">
        <v>2099290</v>
      </c>
      <c r="J51" s="41">
        <v>600000</v>
      </c>
      <c r="K51" s="41">
        <v>170000</v>
      </c>
      <c r="O51" s="19"/>
    </row>
    <row r="52" spans="1:15" ht="21" customHeight="1">
      <c r="A52" s="5">
        <v>41</v>
      </c>
      <c r="B52" s="8" t="s">
        <v>29</v>
      </c>
      <c r="C52" s="6">
        <f t="shared" si="14"/>
        <v>24294210</v>
      </c>
      <c r="D52" s="6">
        <f t="shared" si="15"/>
        <v>127240</v>
      </c>
      <c r="E52" s="40">
        <v>29020</v>
      </c>
      <c r="F52" s="41">
        <v>98220</v>
      </c>
      <c r="G52" s="41">
        <v>127240</v>
      </c>
      <c r="H52" s="41">
        <v>1166230</v>
      </c>
      <c r="I52" s="41">
        <v>22753500</v>
      </c>
      <c r="J52" s="41">
        <v>70000</v>
      </c>
      <c r="K52" s="41">
        <v>50000</v>
      </c>
      <c r="O52" s="19"/>
    </row>
    <row r="53" spans="1:15" ht="21" customHeight="1">
      <c r="A53" s="5">
        <v>42</v>
      </c>
      <c r="B53" s="8" t="s">
        <v>30</v>
      </c>
      <c r="C53" s="6">
        <f t="shared" si="14"/>
        <v>2558015</v>
      </c>
      <c r="D53" s="6">
        <f t="shared" si="15"/>
        <v>358170</v>
      </c>
      <c r="E53" s="40">
        <v>74930</v>
      </c>
      <c r="F53" s="41">
        <v>283240</v>
      </c>
      <c r="G53" s="41">
        <v>490855</v>
      </c>
      <c r="H53" s="41">
        <v>1058116</v>
      </c>
      <c r="I53" s="41">
        <v>572059</v>
      </c>
      <c r="J53" s="41">
        <v>5664</v>
      </c>
      <c r="K53" s="41">
        <v>73151</v>
      </c>
      <c r="O53" s="19"/>
    </row>
    <row r="54" spans="1:15" ht="21" customHeight="1">
      <c r="A54" s="5">
        <v>43</v>
      </c>
      <c r="B54" s="8" t="s">
        <v>57</v>
      </c>
      <c r="C54" s="6">
        <f t="shared" si="14"/>
        <v>621939</v>
      </c>
      <c r="D54" s="6">
        <f t="shared" si="15"/>
        <v>161210</v>
      </c>
      <c r="E54" s="40">
        <v>26160</v>
      </c>
      <c r="F54" s="41">
        <v>135050</v>
      </c>
      <c r="G54" s="41">
        <v>171950</v>
      </c>
      <c r="H54" s="41">
        <v>183216</v>
      </c>
      <c r="I54" s="41">
        <v>75816</v>
      </c>
      <c r="J54" s="41">
        <v>18206</v>
      </c>
      <c r="K54" s="41">
        <v>11541</v>
      </c>
      <c r="O54" s="19"/>
    </row>
    <row r="55" spans="1:15" ht="21" customHeight="1">
      <c r="A55" s="5">
        <v>44</v>
      </c>
      <c r="B55" s="8" t="s">
        <v>31</v>
      </c>
      <c r="C55" s="6">
        <f t="shared" si="14"/>
        <v>12167708</v>
      </c>
      <c r="D55" s="6">
        <f t="shared" si="15"/>
        <v>168000</v>
      </c>
      <c r="E55" s="40">
        <v>36820</v>
      </c>
      <c r="F55" s="41">
        <v>131180</v>
      </c>
      <c r="G55" s="41">
        <v>305228</v>
      </c>
      <c r="H55" s="41">
        <v>1454480</v>
      </c>
      <c r="I55" s="41">
        <v>9600000</v>
      </c>
      <c r="J55" s="41">
        <v>200000</v>
      </c>
      <c r="K55" s="41">
        <v>440000</v>
      </c>
      <c r="O55" s="19"/>
    </row>
    <row r="56" spans="1:15" ht="28.5" customHeight="1">
      <c r="A56" s="9" t="s">
        <v>32</v>
      </c>
      <c r="B56" s="10" t="s">
        <v>58</v>
      </c>
      <c r="C56" s="11">
        <f>SUM(C57:C62)</f>
        <v>196939190</v>
      </c>
      <c r="D56" s="11">
        <f t="shared" ref="D56:K56" si="16">SUM(D57:D62)</f>
        <v>298030</v>
      </c>
      <c r="E56" s="11">
        <f t="shared" si="16"/>
        <v>74150</v>
      </c>
      <c r="F56" s="11">
        <f t="shared" si="16"/>
        <v>223880</v>
      </c>
      <c r="G56" s="11">
        <f t="shared" si="16"/>
        <v>11332575</v>
      </c>
      <c r="H56" s="11">
        <f t="shared" si="16"/>
        <v>3500042</v>
      </c>
      <c r="I56" s="11">
        <f t="shared" si="16"/>
        <v>144595659</v>
      </c>
      <c r="J56" s="11">
        <f t="shared" si="16"/>
        <v>29042304</v>
      </c>
      <c r="K56" s="11">
        <f t="shared" si="16"/>
        <v>8170580</v>
      </c>
    </row>
    <row r="57" spans="1:15" ht="21" customHeight="1">
      <c r="A57" s="5">
        <v>45</v>
      </c>
      <c r="B57" s="8" t="s">
        <v>67</v>
      </c>
      <c r="C57" s="6">
        <f t="shared" ref="C57:C62" si="17">D57+G57+H57+I57+J57+K57</f>
        <v>331214</v>
      </c>
      <c r="D57" s="6">
        <f t="shared" ref="D57:D62" si="18">SUM(E57:F57)</f>
        <v>0</v>
      </c>
      <c r="E57" s="40"/>
      <c r="F57" s="41"/>
      <c r="G57" s="41">
        <v>331214</v>
      </c>
      <c r="H57" s="41"/>
      <c r="I57" s="41"/>
      <c r="J57" s="41"/>
      <c r="K57" s="41"/>
      <c r="O57" s="19"/>
    </row>
    <row r="58" spans="1:15" ht="21" customHeight="1">
      <c r="A58" s="5">
        <v>46</v>
      </c>
      <c r="B58" s="8" t="s">
        <v>33</v>
      </c>
      <c r="C58" s="6">
        <f t="shared" si="17"/>
        <v>734954</v>
      </c>
      <c r="D58" s="6">
        <f t="shared" si="18"/>
        <v>0</v>
      </c>
      <c r="E58" s="40"/>
      <c r="F58" s="41"/>
      <c r="G58" s="41">
        <v>0</v>
      </c>
      <c r="H58" s="41">
        <v>426012</v>
      </c>
      <c r="I58" s="41">
        <v>178937</v>
      </c>
      <c r="J58" s="41">
        <v>45780</v>
      </c>
      <c r="K58" s="41">
        <v>84225</v>
      </c>
      <c r="O58" s="19"/>
    </row>
    <row r="59" spans="1:15" ht="21" customHeight="1">
      <c r="A59" s="5">
        <v>47</v>
      </c>
      <c r="B59" s="8" t="s">
        <v>59</v>
      </c>
      <c r="C59" s="6">
        <f t="shared" si="17"/>
        <v>5209332</v>
      </c>
      <c r="D59" s="6">
        <f t="shared" si="18"/>
        <v>0</v>
      </c>
      <c r="E59" s="40"/>
      <c r="F59" s="41"/>
      <c r="G59" s="41">
        <v>1671818</v>
      </c>
      <c r="H59" s="41">
        <v>444812</v>
      </c>
      <c r="I59" s="41">
        <v>2003587</v>
      </c>
      <c r="J59" s="41">
        <v>627529</v>
      </c>
      <c r="K59" s="41">
        <v>461586</v>
      </c>
      <c r="O59" s="19"/>
    </row>
    <row r="60" spans="1:15" ht="21" customHeight="1">
      <c r="A60" s="5">
        <v>48</v>
      </c>
      <c r="B60" s="8" t="s">
        <v>60</v>
      </c>
      <c r="C60" s="6">
        <f t="shared" si="17"/>
        <v>162633626</v>
      </c>
      <c r="D60" s="6">
        <f t="shared" si="18"/>
        <v>0</v>
      </c>
      <c r="E60" s="40"/>
      <c r="F60" s="41"/>
      <c r="G60" s="41">
        <v>6803126</v>
      </c>
      <c r="H60" s="41"/>
      <c r="I60" s="41">
        <v>120000000</v>
      </c>
      <c r="J60" s="41">
        <v>28330500</v>
      </c>
      <c r="K60" s="41">
        <v>7500000</v>
      </c>
      <c r="O60" s="19"/>
    </row>
    <row r="61" spans="1:15" ht="21" customHeight="1">
      <c r="A61" s="5">
        <v>49</v>
      </c>
      <c r="B61" s="8" t="s">
        <v>34</v>
      </c>
      <c r="C61" s="6">
        <f t="shared" si="17"/>
        <v>25903704</v>
      </c>
      <c r="D61" s="6">
        <f t="shared" si="18"/>
        <v>168930</v>
      </c>
      <c r="E61" s="40">
        <v>41750</v>
      </c>
      <c r="F61" s="41">
        <v>127180</v>
      </c>
      <c r="G61" s="41">
        <v>1778839</v>
      </c>
      <c r="H61" s="41">
        <v>2459000</v>
      </c>
      <c r="I61" s="41">
        <v>21445635</v>
      </c>
      <c r="J61" s="41"/>
      <c r="K61" s="41">
        <v>51300</v>
      </c>
      <c r="O61" s="19"/>
    </row>
    <row r="62" spans="1:15" ht="21" customHeight="1">
      <c r="A62" s="5">
        <v>50</v>
      </c>
      <c r="B62" s="8" t="s">
        <v>76</v>
      </c>
      <c r="C62" s="6">
        <f t="shared" si="17"/>
        <v>2126360</v>
      </c>
      <c r="D62" s="6">
        <f t="shared" si="18"/>
        <v>129100</v>
      </c>
      <c r="E62" s="40">
        <v>32400</v>
      </c>
      <c r="F62" s="41">
        <v>96700</v>
      </c>
      <c r="G62" s="41">
        <v>747578</v>
      </c>
      <c r="H62" s="41">
        <v>170218</v>
      </c>
      <c r="I62" s="41">
        <v>967500</v>
      </c>
      <c r="J62" s="41">
        <v>38495</v>
      </c>
      <c r="K62" s="41">
        <v>73469</v>
      </c>
      <c r="O62" s="19"/>
    </row>
    <row r="63" spans="1:15" ht="28.5" customHeight="1">
      <c r="A63" s="9" t="s">
        <v>35</v>
      </c>
      <c r="B63" s="10" t="s">
        <v>81</v>
      </c>
      <c r="C63" s="11">
        <f>SUM(C64:C76)</f>
        <v>156612050</v>
      </c>
      <c r="D63" s="11">
        <f t="shared" ref="D63:K63" si="19">SUM(D64:D76)</f>
        <v>2025010</v>
      </c>
      <c r="E63" s="11">
        <f t="shared" si="19"/>
        <v>448100</v>
      </c>
      <c r="F63" s="11">
        <f t="shared" si="19"/>
        <v>1576910</v>
      </c>
      <c r="G63" s="11">
        <f t="shared" si="19"/>
        <v>5962478</v>
      </c>
      <c r="H63" s="11">
        <f t="shared" si="19"/>
        <v>7944671</v>
      </c>
      <c r="I63" s="11">
        <f t="shared" si="19"/>
        <v>136832668</v>
      </c>
      <c r="J63" s="11">
        <f t="shared" si="19"/>
        <v>1519359</v>
      </c>
      <c r="K63" s="11">
        <f t="shared" si="19"/>
        <v>2327864</v>
      </c>
    </row>
    <row r="64" spans="1:15" ht="21" customHeight="1">
      <c r="A64" s="5">
        <v>51</v>
      </c>
      <c r="B64" s="8" t="s">
        <v>77</v>
      </c>
      <c r="C64" s="6">
        <f t="shared" ref="C64:C76" si="20">D64+G64+H64+I64+J64+K64</f>
        <v>33817910</v>
      </c>
      <c r="D64" s="6">
        <f t="shared" ref="D64:D76" si="21">SUM(E64:F64)</f>
        <v>264410</v>
      </c>
      <c r="E64" s="40">
        <v>62370</v>
      </c>
      <c r="F64" s="41">
        <v>202040</v>
      </c>
      <c r="G64" s="41">
        <v>150000</v>
      </c>
      <c r="H64" s="41">
        <v>1143000</v>
      </c>
      <c r="I64" s="41">
        <v>32000000</v>
      </c>
      <c r="J64" s="41">
        <v>18500</v>
      </c>
      <c r="K64" s="41">
        <v>242000</v>
      </c>
      <c r="O64" s="19"/>
    </row>
    <row r="65" spans="1:15" ht="21" customHeight="1">
      <c r="A65" s="5">
        <v>52</v>
      </c>
      <c r="B65" s="8" t="s">
        <v>36</v>
      </c>
      <c r="C65" s="6">
        <f t="shared" si="20"/>
        <v>1107823</v>
      </c>
      <c r="D65" s="6">
        <f t="shared" si="21"/>
        <v>199400</v>
      </c>
      <c r="E65" s="40">
        <v>42450</v>
      </c>
      <c r="F65" s="41">
        <v>156950</v>
      </c>
      <c r="G65" s="41">
        <v>663623</v>
      </c>
      <c r="H65" s="41">
        <v>244800</v>
      </c>
      <c r="I65" s="41"/>
      <c r="J65" s="41"/>
      <c r="K65" s="41"/>
      <c r="O65" s="19"/>
    </row>
    <row r="66" spans="1:15" ht="21" customHeight="1">
      <c r="A66" s="5">
        <v>53</v>
      </c>
      <c r="B66" s="8" t="s">
        <v>78</v>
      </c>
      <c r="C66" s="6">
        <f t="shared" si="20"/>
        <v>33183490</v>
      </c>
      <c r="D66" s="6">
        <f t="shared" si="21"/>
        <v>275230</v>
      </c>
      <c r="E66" s="40">
        <v>60470</v>
      </c>
      <c r="F66" s="41">
        <v>214760</v>
      </c>
      <c r="G66" s="41">
        <f>157820+241580+19780</f>
        <v>419180</v>
      </c>
      <c r="H66" s="41">
        <v>351050</v>
      </c>
      <c r="I66" s="41">
        <v>32000000</v>
      </c>
      <c r="J66" s="41">
        <v>58430</v>
      </c>
      <c r="K66" s="41">
        <v>79600</v>
      </c>
      <c r="O66" s="19"/>
    </row>
    <row r="67" spans="1:15" ht="21" customHeight="1">
      <c r="A67" s="5">
        <v>54</v>
      </c>
      <c r="B67" s="8" t="s">
        <v>61</v>
      </c>
      <c r="C67" s="6">
        <f t="shared" si="20"/>
        <v>10296160</v>
      </c>
      <c r="D67" s="6">
        <f t="shared" si="21"/>
        <v>124160</v>
      </c>
      <c r="E67" s="40">
        <v>23390</v>
      </c>
      <c r="F67" s="41">
        <v>100770</v>
      </c>
      <c r="G67" s="41">
        <v>172000</v>
      </c>
      <c r="H67" s="41">
        <v>2000000</v>
      </c>
      <c r="I67" s="41">
        <v>6000000</v>
      </c>
      <c r="J67" s="41">
        <v>1000000</v>
      </c>
      <c r="K67" s="41">
        <v>1000000</v>
      </c>
      <c r="O67" s="19"/>
    </row>
    <row r="68" spans="1:15" ht="21" customHeight="1">
      <c r="A68" s="5">
        <v>55</v>
      </c>
      <c r="B68" s="8" t="s">
        <v>37</v>
      </c>
      <c r="C68" s="6">
        <f t="shared" si="20"/>
        <v>883615</v>
      </c>
      <c r="D68" s="6">
        <f t="shared" si="21"/>
        <v>148110</v>
      </c>
      <c r="E68" s="40">
        <v>35520</v>
      </c>
      <c r="F68" s="41">
        <v>112590</v>
      </c>
      <c r="G68" s="41">
        <v>725085</v>
      </c>
      <c r="H68" s="41"/>
      <c r="I68" s="41"/>
      <c r="J68" s="41"/>
      <c r="K68" s="41">
        <v>10420</v>
      </c>
      <c r="O68" s="19"/>
    </row>
    <row r="69" spans="1:15" ht="21" customHeight="1">
      <c r="A69" s="5">
        <v>56</v>
      </c>
      <c r="B69" s="8" t="s">
        <v>62</v>
      </c>
      <c r="C69" s="6">
        <f t="shared" si="20"/>
        <v>1551371</v>
      </c>
      <c r="D69" s="6">
        <f t="shared" si="21"/>
        <v>0</v>
      </c>
      <c r="E69" s="40"/>
      <c r="F69" s="41"/>
      <c r="G69" s="41">
        <v>621440</v>
      </c>
      <c r="H69" s="41"/>
      <c r="I69" s="41">
        <v>742251</v>
      </c>
      <c r="J69" s="41">
        <v>173510</v>
      </c>
      <c r="K69" s="41">
        <v>14170</v>
      </c>
      <c r="O69" s="19"/>
    </row>
    <row r="70" spans="1:15" ht="21" customHeight="1">
      <c r="A70" s="5">
        <v>57</v>
      </c>
      <c r="B70" s="8" t="s">
        <v>63</v>
      </c>
      <c r="C70" s="6">
        <f t="shared" si="20"/>
        <v>15594146</v>
      </c>
      <c r="D70" s="6">
        <f t="shared" si="21"/>
        <v>96900</v>
      </c>
      <c r="E70" s="40">
        <v>23040</v>
      </c>
      <c r="F70" s="41">
        <v>73860</v>
      </c>
      <c r="G70" s="41">
        <v>439933</v>
      </c>
      <c r="H70" s="41">
        <v>149030</v>
      </c>
      <c r="I70" s="41">
        <v>14708875</v>
      </c>
      <c r="J70" s="41">
        <v>15400</v>
      </c>
      <c r="K70" s="41">
        <v>184008</v>
      </c>
      <c r="O70" s="19"/>
    </row>
    <row r="71" spans="1:15" ht="21" customHeight="1">
      <c r="A71" s="5">
        <v>58</v>
      </c>
      <c r="B71" s="8" t="s">
        <v>38</v>
      </c>
      <c r="C71" s="6">
        <f t="shared" si="20"/>
        <v>3274032</v>
      </c>
      <c r="D71" s="6">
        <f t="shared" si="21"/>
        <v>137180</v>
      </c>
      <c r="E71" s="40">
        <v>27670</v>
      </c>
      <c r="F71" s="41">
        <v>109510</v>
      </c>
      <c r="G71" s="41">
        <v>19015</v>
      </c>
      <c r="H71" s="41">
        <v>1547314</v>
      </c>
      <c r="I71" s="41">
        <v>1264565</v>
      </c>
      <c r="J71" s="41">
        <v>74059</v>
      </c>
      <c r="K71" s="41">
        <v>231899</v>
      </c>
      <c r="O71" s="19"/>
    </row>
    <row r="72" spans="1:15" ht="21" customHeight="1">
      <c r="A72" s="5">
        <v>59</v>
      </c>
      <c r="B72" s="8" t="s">
        <v>39</v>
      </c>
      <c r="C72" s="6">
        <f t="shared" si="20"/>
        <v>1304833</v>
      </c>
      <c r="D72" s="6">
        <f t="shared" si="21"/>
        <v>239490</v>
      </c>
      <c r="E72" s="40">
        <v>58850</v>
      </c>
      <c r="F72" s="41">
        <v>180640</v>
      </c>
      <c r="G72" s="41">
        <v>928973</v>
      </c>
      <c r="H72" s="41">
        <v>120650</v>
      </c>
      <c r="I72" s="41"/>
      <c r="J72" s="41"/>
      <c r="K72" s="41">
        <v>15720</v>
      </c>
      <c r="O72" s="19"/>
    </row>
    <row r="73" spans="1:15" ht="21" customHeight="1">
      <c r="A73" s="5">
        <v>60</v>
      </c>
      <c r="B73" s="8" t="s">
        <v>40</v>
      </c>
      <c r="C73" s="6">
        <f t="shared" si="20"/>
        <v>39932624</v>
      </c>
      <c r="D73" s="6">
        <f t="shared" si="21"/>
        <v>158180</v>
      </c>
      <c r="E73" s="40">
        <v>33090</v>
      </c>
      <c r="F73" s="41">
        <v>125090</v>
      </c>
      <c r="G73" s="41">
        <v>349562</v>
      </c>
      <c r="H73" s="41">
        <v>795882</v>
      </c>
      <c r="I73" s="41">
        <v>38504000</v>
      </c>
      <c r="J73" s="41"/>
      <c r="K73" s="41">
        <v>125000</v>
      </c>
      <c r="O73" s="19"/>
    </row>
    <row r="74" spans="1:15" ht="21" customHeight="1">
      <c r="A74" s="5">
        <v>61</v>
      </c>
      <c r="B74" s="8" t="s">
        <v>64</v>
      </c>
      <c r="C74" s="6">
        <f t="shared" si="20"/>
        <v>2241462</v>
      </c>
      <c r="D74" s="6">
        <f t="shared" si="21"/>
        <v>156860</v>
      </c>
      <c r="E74" s="40">
        <v>31010</v>
      </c>
      <c r="F74" s="41">
        <v>125850</v>
      </c>
      <c r="G74" s="41">
        <v>989501</v>
      </c>
      <c r="H74" s="41">
        <v>519676</v>
      </c>
      <c r="I74" s="41">
        <v>514106</v>
      </c>
      <c r="J74" s="41">
        <v>33840</v>
      </c>
      <c r="K74" s="41">
        <v>27479</v>
      </c>
      <c r="O74" s="19"/>
    </row>
    <row r="75" spans="1:15" ht="21" customHeight="1">
      <c r="A75" s="5">
        <v>62</v>
      </c>
      <c r="B75" s="8" t="s">
        <v>41</v>
      </c>
      <c r="C75" s="6">
        <f t="shared" si="20"/>
        <v>1006130</v>
      </c>
      <c r="D75" s="6">
        <f t="shared" si="21"/>
        <v>73130</v>
      </c>
      <c r="E75" s="40">
        <v>15420</v>
      </c>
      <c r="F75" s="41">
        <v>57710</v>
      </c>
      <c r="G75" s="41">
        <v>290000</v>
      </c>
      <c r="H75" s="41">
        <v>426479</v>
      </c>
      <c r="I75" s="41">
        <v>126871</v>
      </c>
      <c r="J75" s="41">
        <v>75150</v>
      </c>
      <c r="K75" s="41">
        <v>14500</v>
      </c>
      <c r="O75" s="19"/>
    </row>
    <row r="76" spans="1:15" ht="21" customHeight="1">
      <c r="A76" s="5">
        <v>63</v>
      </c>
      <c r="B76" s="8" t="s">
        <v>42</v>
      </c>
      <c r="C76" s="6">
        <f t="shared" si="20"/>
        <v>12418454</v>
      </c>
      <c r="D76" s="6">
        <f t="shared" si="21"/>
        <v>151960</v>
      </c>
      <c r="E76" s="40">
        <v>34820</v>
      </c>
      <c r="F76" s="41">
        <v>117140</v>
      </c>
      <c r="G76" s="41">
        <v>194166</v>
      </c>
      <c r="H76" s="41">
        <v>646790</v>
      </c>
      <c r="I76" s="41">
        <v>10972000</v>
      </c>
      <c r="J76" s="41">
        <v>70470</v>
      </c>
      <c r="K76" s="41">
        <v>383068</v>
      </c>
      <c r="O76" s="19"/>
    </row>
  </sheetData>
  <mergeCells count="12">
    <mergeCell ref="A1:K1"/>
    <mergeCell ref="A3:A5"/>
    <mergeCell ref="B3:B5"/>
    <mergeCell ref="C3:K3"/>
    <mergeCell ref="H4:H5"/>
    <mergeCell ref="I4:I5"/>
    <mergeCell ref="J4:J5"/>
    <mergeCell ref="K4:K5"/>
    <mergeCell ref="C4:C5"/>
    <mergeCell ref="D4:D5"/>
    <mergeCell ref="E4:F4"/>
    <mergeCell ref="G4:G5"/>
  </mergeCells>
  <pageMargins left="0.7" right="0.2" top="0.61" bottom="0.39" header="0.3" footer="0.2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1"/>
  <sheetViews>
    <sheetView tabSelected="1" zoomScale="78" zoomScaleNormal="78" workbookViewId="0">
      <selection activeCell="A2" sqref="A2"/>
    </sheetView>
  </sheetViews>
  <sheetFormatPr defaultRowHeight="14.5"/>
  <cols>
    <col min="1" max="1" width="4.453125" customWidth="1"/>
    <col min="2" max="2" width="33" customWidth="1"/>
    <col min="3" max="3" width="8.26953125" customWidth="1"/>
    <col min="4" max="4" width="8.26953125" style="42" customWidth="1"/>
    <col min="5" max="5" width="8.26953125" customWidth="1"/>
    <col min="6" max="6" width="8.26953125" style="42" customWidth="1"/>
    <col min="7" max="7" width="8.26953125" customWidth="1"/>
    <col min="8" max="8" width="8.26953125" style="42" customWidth="1"/>
    <col min="9" max="9" width="8.26953125" customWidth="1"/>
    <col min="10" max="10" width="8.26953125" style="42" customWidth="1"/>
    <col min="11" max="11" width="8.26953125" customWidth="1"/>
    <col min="12" max="12" width="8.26953125" style="42" customWidth="1"/>
    <col min="13" max="13" width="8.26953125" customWidth="1"/>
    <col min="14" max="14" width="8.26953125" style="42" customWidth="1"/>
    <col min="15" max="15" width="8.26953125" customWidth="1"/>
    <col min="16" max="16" width="8.26953125" style="42" customWidth="1"/>
    <col min="17" max="17" width="8.26953125" customWidth="1"/>
    <col min="18" max="18" width="8.26953125" style="42" customWidth="1"/>
    <col min="265" max="265" width="4.453125" customWidth="1"/>
    <col min="266" max="266" width="23.7265625" customWidth="1"/>
    <col min="267" max="274" width="15.81640625" customWidth="1"/>
    <col min="521" max="521" width="4.453125" customWidth="1"/>
    <col min="522" max="522" width="23.7265625" customWidth="1"/>
    <col min="523" max="530" width="15.81640625" customWidth="1"/>
    <col min="777" max="777" width="4.453125" customWidth="1"/>
    <col min="778" max="778" width="23.7265625" customWidth="1"/>
    <col min="779" max="786" width="15.81640625" customWidth="1"/>
    <col min="1033" max="1033" width="4.453125" customWidth="1"/>
    <col min="1034" max="1034" width="23.7265625" customWidth="1"/>
    <col min="1035" max="1042" width="15.81640625" customWidth="1"/>
    <col min="1289" max="1289" width="4.453125" customWidth="1"/>
    <col min="1290" max="1290" width="23.7265625" customWidth="1"/>
    <col min="1291" max="1298" width="15.81640625" customWidth="1"/>
    <col min="1545" max="1545" width="4.453125" customWidth="1"/>
    <col min="1546" max="1546" width="23.7265625" customWidth="1"/>
    <col min="1547" max="1554" width="15.81640625" customWidth="1"/>
    <col min="1801" max="1801" width="4.453125" customWidth="1"/>
    <col min="1802" max="1802" width="23.7265625" customWidth="1"/>
    <col min="1803" max="1810" width="15.81640625" customWidth="1"/>
    <col min="2057" max="2057" width="4.453125" customWidth="1"/>
    <col min="2058" max="2058" width="23.7265625" customWidth="1"/>
    <col min="2059" max="2066" width="15.81640625" customWidth="1"/>
    <col min="2313" max="2313" width="4.453125" customWidth="1"/>
    <col min="2314" max="2314" width="23.7265625" customWidth="1"/>
    <col min="2315" max="2322" width="15.81640625" customWidth="1"/>
    <col min="2569" max="2569" width="4.453125" customWidth="1"/>
    <col min="2570" max="2570" width="23.7265625" customWidth="1"/>
    <col min="2571" max="2578" width="15.81640625" customWidth="1"/>
    <col min="2825" max="2825" width="4.453125" customWidth="1"/>
    <col min="2826" max="2826" width="23.7265625" customWidth="1"/>
    <col min="2827" max="2834" width="15.81640625" customWidth="1"/>
    <col min="3081" max="3081" width="4.453125" customWidth="1"/>
    <col min="3082" max="3082" width="23.7265625" customWidth="1"/>
    <col min="3083" max="3090" width="15.81640625" customWidth="1"/>
    <col min="3337" max="3337" width="4.453125" customWidth="1"/>
    <col min="3338" max="3338" width="23.7265625" customWidth="1"/>
    <col min="3339" max="3346" width="15.81640625" customWidth="1"/>
    <col min="3593" max="3593" width="4.453125" customWidth="1"/>
    <col min="3594" max="3594" width="23.7265625" customWidth="1"/>
    <col min="3595" max="3602" width="15.81640625" customWidth="1"/>
    <col min="3849" max="3849" width="4.453125" customWidth="1"/>
    <col min="3850" max="3850" width="23.7265625" customWidth="1"/>
    <col min="3851" max="3858" width="15.81640625" customWidth="1"/>
    <col min="4105" max="4105" width="4.453125" customWidth="1"/>
    <col min="4106" max="4106" width="23.7265625" customWidth="1"/>
    <col min="4107" max="4114" width="15.81640625" customWidth="1"/>
    <col min="4361" max="4361" width="4.453125" customWidth="1"/>
    <col min="4362" max="4362" width="23.7265625" customWidth="1"/>
    <col min="4363" max="4370" width="15.81640625" customWidth="1"/>
    <col min="4617" max="4617" width="4.453125" customWidth="1"/>
    <col min="4618" max="4618" width="23.7265625" customWidth="1"/>
    <col min="4619" max="4626" width="15.81640625" customWidth="1"/>
    <col min="4873" max="4873" width="4.453125" customWidth="1"/>
    <col min="4874" max="4874" width="23.7265625" customWidth="1"/>
    <col min="4875" max="4882" width="15.81640625" customWidth="1"/>
    <col min="5129" max="5129" width="4.453125" customWidth="1"/>
    <col min="5130" max="5130" width="23.7265625" customWidth="1"/>
    <col min="5131" max="5138" width="15.81640625" customWidth="1"/>
    <col min="5385" max="5385" width="4.453125" customWidth="1"/>
    <col min="5386" max="5386" width="23.7265625" customWidth="1"/>
    <col min="5387" max="5394" width="15.81640625" customWidth="1"/>
    <col min="5641" max="5641" width="4.453125" customWidth="1"/>
    <col min="5642" max="5642" width="23.7265625" customWidth="1"/>
    <col min="5643" max="5650" width="15.81640625" customWidth="1"/>
    <col min="5897" max="5897" width="4.453125" customWidth="1"/>
    <col min="5898" max="5898" width="23.7265625" customWidth="1"/>
    <col min="5899" max="5906" width="15.81640625" customWidth="1"/>
    <col min="6153" max="6153" width="4.453125" customWidth="1"/>
    <col min="6154" max="6154" width="23.7265625" customWidth="1"/>
    <col min="6155" max="6162" width="15.81640625" customWidth="1"/>
    <col min="6409" max="6409" width="4.453125" customWidth="1"/>
    <col min="6410" max="6410" width="23.7265625" customWidth="1"/>
    <col min="6411" max="6418" width="15.81640625" customWidth="1"/>
    <col min="6665" max="6665" width="4.453125" customWidth="1"/>
    <col min="6666" max="6666" width="23.7265625" customWidth="1"/>
    <col min="6667" max="6674" width="15.81640625" customWidth="1"/>
    <col min="6921" max="6921" width="4.453125" customWidth="1"/>
    <col min="6922" max="6922" width="23.7265625" customWidth="1"/>
    <col min="6923" max="6930" width="15.81640625" customWidth="1"/>
    <col min="7177" max="7177" width="4.453125" customWidth="1"/>
    <col min="7178" max="7178" width="23.7265625" customWidth="1"/>
    <col min="7179" max="7186" width="15.81640625" customWidth="1"/>
    <col min="7433" max="7433" width="4.453125" customWidth="1"/>
    <col min="7434" max="7434" width="23.7265625" customWidth="1"/>
    <col min="7435" max="7442" width="15.81640625" customWidth="1"/>
    <col min="7689" max="7689" width="4.453125" customWidth="1"/>
    <col min="7690" max="7690" width="23.7265625" customWidth="1"/>
    <col min="7691" max="7698" width="15.81640625" customWidth="1"/>
    <col min="7945" max="7945" width="4.453125" customWidth="1"/>
    <col min="7946" max="7946" width="23.7265625" customWidth="1"/>
    <col min="7947" max="7954" width="15.81640625" customWidth="1"/>
    <col min="8201" max="8201" width="4.453125" customWidth="1"/>
    <col min="8202" max="8202" width="23.7265625" customWidth="1"/>
    <col min="8203" max="8210" width="15.81640625" customWidth="1"/>
    <col min="8457" max="8457" width="4.453125" customWidth="1"/>
    <col min="8458" max="8458" width="23.7265625" customWidth="1"/>
    <col min="8459" max="8466" width="15.81640625" customWidth="1"/>
    <col min="8713" max="8713" width="4.453125" customWidth="1"/>
    <col min="8714" max="8714" width="23.7265625" customWidth="1"/>
    <col min="8715" max="8722" width="15.81640625" customWidth="1"/>
    <col min="8969" max="8969" width="4.453125" customWidth="1"/>
    <col min="8970" max="8970" width="23.7265625" customWidth="1"/>
    <col min="8971" max="8978" width="15.81640625" customWidth="1"/>
    <col min="9225" max="9225" width="4.453125" customWidth="1"/>
    <col min="9226" max="9226" width="23.7265625" customWidth="1"/>
    <col min="9227" max="9234" width="15.81640625" customWidth="1"/>
    <col min="9481" max="9481" width="4.453125" customWidth="1"/>
    <col min="9482" max="9482" width="23.7265625" customWidth="1"/>
    <col min="9483" max="9490" width="15.81640625" customWidth="1"/>
    <col min="9737" max="9737" width="4.453125" customWidth="1"/>
    <col min="9738" max="9738" width="23.7265625" customWidth="1"/>
    <col min="9739" max="9746" width="15.81640625" customWidth="1"/>
    <col min="9993" max="9993" width="4.453125" customWidth="1"/>
    <col min="9994" max="9994" width="23.7265625" customWidth="1"/>
    <col min="9995" max="10002" width="15.81640625" customWidth="1"/>
    <col min="10249" max="10249" width="4.453125" customWidth="1"/>
    <col min="10250" max="10250" width="23.7265625" customWidth="1"/>
    <col min="10251" max="10258" width="15.81640625" customWidth="1"/>
    <col min="10505" max="10505" width="4.453125" customWidth="1"/>
    <col min="10506" max="10506" width="23.7265625" customWidth="1"/>
    <col min="10507" max="10514" width="15.81640625" customWidth="1"/>
    <col min="10761" max="10761" width="4.453125" customWidth="1"/>
    <col min="10762" max="10762" width="23.7265625" customWidth="1"/>
    <col min="10763" max="10770" width="15.81640625" customWidth="1"/>
    <col min="11017" max="11017" width="4.453125" customWidth="1"/>
    <col min="11018" max="11018" width="23.7265625" customWidth="1"/>
    <col min="11019" max="11026" width="15.81640625" customWidth="1"/>
    <col min="11273" max="11273" width="4.453125" customWidth="1"/>
    <col min="11274" max="11274" width="23.7265625" customWidth="1"/>
    <col min="11275" max="11282" width="15.81640625" customWidth="1"/>
    <col min="11529" max="11529" width="4.453125" customWidth="1"/>
    <col min="11530" max="11530" width="23.7265625" customWidth="1"/>
    <col min="11531" max="11538" width="15.81640625" customWidth="1"/>
    <col min="11785" max="11785" width="4.453125" customWidth="1"/>
    <col min="11786" max="11786" width="23.7265625" customWidth="1"/>
    <col min="11787" max="11794" width="15.81640625" customWidth="1"/>
    <col min="12041" max="12041" width="4.453125" customWidth="1"/>
    <col min="12042" max="12042" width="23.7265625" customWidth="1"/>
    <col min="12043" max="12050" width="15.81640625" customWidth="1"/>
    <col min="12297" max="12297" width="4.453125" customWidth="1"/>
    <col min="12298" max="12298" width="23.7265625" customWidth="1"/>
    <col min="12299" max="12306" width="15.81640625" customWidth="1"/>
    <col min="12553" max="12553" width="4.453125" customWidth="1"/>
    <col min="12554" max="12554" width="23.7265625" customWidth="1"/>
    <col min="12555" max="12562" width="15.81640625" customWidth="1"/>
    <col min="12809" max="12809" width="4.453125" customWidth="1"/>
    <col min="12810" max="12810" width="23.7265625" customWidth="1"/>
    <col min="12811" max="12818" width="15.81640625" customWidth="1"/>
    <col min="13065" max="13065" width="4.453125" customWidth="1"/>
    <col min="13066" max="13066" width="23.7265625" customWidth="1"/>
    <col min="13067" max="13074" width="15.81640625" customWidth="1"/>
    <col min="13321" max="13321" width="4.453125" customWidth="1"/>
    <col min="13322" max="13322" width="23.7265625" customWidth="1"/>
    <col min="13323" max="13330" width="15.81640625" customWidth="1"/>
    <col min="13577" max="13577" width="4.453125" customWidth="1"/>
    <col min="13578" max="13578" width="23.7265625" customWidth="1"/>
    <col min="13579" max="13586" width="15.81640625" customWidth="1"/>
    <col min="13833" max="13833" width="4.453125" customWidth="1"/>
    <col min="13834" max="13834" width="23.7265625" customWidth="1"/>
    <col min="13835" max="13842" width="15.81640625" customWidth="1"/>
    <col min="14089" max="14089" width="4.453125" customWidth="1"/>
    <col min="14090" max="14090" width="23.7265625" customWidth="1"/>
    <col min="14091" max="14098" width="15.81640625" customWidth="1"/>
    <col min="14345" max="14345" width="4.453125" customWidth="1"/>
    <col min="14346" max="14346" width="23.7265625" customWidth="1"/>
    <col min="14347" max="14354" width="15.81640625" customWidth="1"/>
    <col min="14601" max="14601" width="4.453125" customWidth="1"/>
    <col min="14602" max="14602" width="23.7265625" customWidth="1"/>
    <col min="14603" max="14610" width="15.81640625" customWidth="1"/>
    <col min="14857" max="14857" width="4.453125" customWidth="1"/>
    <col min="14858" max="14858" width="23.7265625" customWidth="1"/>
    <col min="14859" max="14866" width="15.81640625" customWidth="1"/>
    <col min="15113" max="15113" width="4.453125" customWidth="1"/>
    <col min="15114" max="15114" width="23.7265625" customWidth="1"/>
    <col min="15115" max="15122" width="15.81640625" customWidth="1"/>
    <col min="15369" max="15369" width="4.453125" customWidth="1"/>
    <col min="15370" max="15370" width="23.7265625" customWidth="1"/>
    <col min="15371" max="15378" width="15.81640625" customWidth="1"/>
    <col min="15625" max="15625" width="4.453125" customWidth="1"/>
    <col min="15626" max="15626" width="23.7265625" customWidth="1"/>
    <col min="15627" max="15634" width="15.81640625" customWidth="1"/>
    <col min="15881" max="15881" width="4.453125" customWidth="1"/>
    <col min="15882" max="15882" width="23.7265625" customWidth="1"/>
    <col min="15883" max="15890" width="15.81640625" customWidth="1"/>
    <col min="16137" max="16137" width="4.453125" customWidth="1"/>
    <col min="16138" max="16138" width="23.7265625" customWidth="1"/>
    <col min="16139" max="16146" width="15.81640625" customWidth="1"/>
  </cols>
  <sheetData>
    <row r="1" spans="1:18" ht="97.5" customHeight="1">
      <c r="A1" s="92" t="s">
        <v>145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3" spans="1:18" ht="47.25" customHeight="1">
      <c r="A3" s="95" t="s">
        <v>0</v>
      </c>
      <c r="B3" s="95" t="s">
        <v>111</v>
      </c>
      <c r="C3" s="93" t="s">
        <v>113</v>
      </c>
      <c r="D3" s="94"/>
      <c r="E3" s="93" t="s">
        <v>79</v>
      </c>
      <c r="F3" s="94"/>
      <c r="G3" s="93" t="s">
        <v>65</v>
      </c>
      <c r="H3" s="94"/>
      <c r="I3" s="93" t="s">
        <v>51</v>
      </c>
      <c r="J3" s="94"/>
      <c r="K3" s="93" t="s">
        <v>75</v>
      </c>
      <c r="L3" s="94"/>
      <c r="M3" s="93" t="s">
        <v>56</v>
      </c>
      <c r="N3" s="94"/>
      <c r="O3" s="93" t="s">
        <v>58</v>
      </c>
      <c r="P3" s="94"/>
      <c r="Q3" s="93" t="s">
        <v>114</v>
      </c>
      <c r="R3" s="94"/>
    </row>
    <row r="4" spans="1:18" ht="42.75" customHeight="1">
      <c r="A4" s="96"/>
      <c r="B4" s="96"/>
      <c r="C4" s="50" t="s">
        <v>140</v>
      </c>
      <c r="D4" s="51" t="s">
        <v>143</v>
      </c>
      <c r="E4" s="50" t="s">
        <v>140</v>
      </c>
      <c r="F4" s="51" t="s">
        <v>143</v>
      </c>
      <c r="G4" s="50" t="s">
        <v>140</v>
      </c>
      <c r="H4" s="51" t="s">
        <v>143</v>
      </c>
      <c r="I4" s="50" t="s">
        <v>140</v>
      </c>
      <c r="J4" s="51" t="s">
        <v>143</v>
      </c>
      <c r="K4" s="50" t="s">
        <v>140</v>
      </c>
      <c r="L4" s="51" t="s">
        <v>143</v>
      </c>
      <c r="M4" s="50" t="s">
        <v>140</v>
      </c>
      <c r="N4" s="51" t="s">
        <v>143</v>
      </c>
      <c r="O4" s="50" t="s">
        <v>140</v>
      </c>
      <c r="P4" s="51" t="s">
        <v>143</v>
      </c>
      <c r="Q4" s="50" t="s">
        <v>140</v>
      </c>
      <c r="R4" s="51" t="s">
        <v>143</v>
      </c>
    </row>
    <row r="5" spans="1:18" ht="39" customHeight="1">
      <c r="A5" s="43"/>
      <c r="B5" s="44" t="s">
        <v>70</v>
      </c>
      <c r="C5" s="65">
        <f>E5+G5+I5+K5+M5+O5+Q5</f>
        <v>8227</v>
      </c>
      <c r="D5" s="65">
        <f>F5+H5+J5+L5+N5+P5+R5</f>
        <v>7696</v>
      </c>
      <c r="E5" s="65">
        <v>2033</v>
      </c>
      <c r="F5" s="66">
        <v>1947</v>
      </c>
      <c r="G5" s="65">
        <v>1755</v>
      </c>
      <c r="H5" s="66">
        <v>1485</v>
      </c>
      <c r="I5" s="65">
        <v>1380</v>
      </c>
      <c r="J5" s="66">
        <v>1275</v>
      </c>
      <c r="K5" s="65">
        <v>781</v>
      </c>
      <c r="L5" s="66">
        <v>766</v>
      </c>
      <c r="M5" s="65">
        <v>590</v>
      </c>
      <c r="N5" s="66">
        <v>580</v>
      </c>
      <c r="O5" s="65">
        <v>425</v>
      </c>
      <c r="P5" s="66">
        <v>410</v>
      </c>
      <c r="Q5" s="65">
        <v>1263</v>
      </c>
      <c r="R5" s="66">
        <v>1233</v>
      </c>
    </row>
    <row r="6" spans="1:18" ht="39" customHeight="1">
      <c r="A6" s="45">
        <v>1</v>
      </c>
      <c r="B6" s="52" t="s">
        <v>141</v>
      </c>
      <c r="C6" s="65">
        <v>5</v>
      </c>
      <c r="D6" s="66">
        <v>6</v>
      </c>
      <c r="E6" s="65"/>
      <c r="F6" s="66"/>
      <c r="G6" s="65">
        <v>4</v>
      </c>
      <c r="H6" s="66"/>
      <c r="I6" s="65"/>
      <c r="J6" s="66"/>
      <c r="K6" s="65"/>
      <c r="L6" s="66"/>
      <c r="M6" s="65"/>
      <c r="N6" s="66"/>
      <c r="O6" s="65">
        <v>1</v>
      </c>
      <c r="P6" s="66"/>
      <c r="Q6" s="65"/>
      <c r="R6" s="66">
        <v>1</v>
      </c>
    </row>
    <row r="7" spans="1:18" ht="57" customHeight="1">
      <c r="A7" s="45">
        <v>2</v>
      </c>
      <c r="B7" s="52" t="s">
        <v>115</v>
      </c>
      <c r="C7" s="65">
        <f>E7+G7+I7+K7+M7+O7+Q7</f>
        <v>213</v>
      </c>
      <c r="D7" s="65">
        <f>F7+H7+J7+L7+N7+P7+R7</f>
        <v>307</v>
      </c>
      <c r="E7" s="67">
        <v>25</v>
      </c>
      <c r="F7" s="66">
        <v>35</v>
      </c>
      <c r="G7" s="67">
        <v>83</v>
      </c>
      <c r="H7" s="66">
        <v>103</v>
      </c>
      <c r="I7" s="67">
        <v>22</v>
      </c>
      <c r="J7" s="66">
        <v>41</v>
      </c>
      <c r="K7" s="67">
        <v>15</v>
      </c>
      <c r="L7" s="66">
        <v>21</v>
      </c>
      <c r="M7" s="67">
        <v>6</v>
      </c>
      <c r="N7" s="66">
        <v>12</v>
      </c>
      <c r="O7" s="67">
        <v>25</v>
      </c>
      <c r="P7" s="66">
        <v>31</v>
      </c>
      <c r="Q7" s="67">
        <v>37</v>
      </c>
      <c r="R7" s="66">
        <v>64</v>
      </c>
    </row>
    <row r="8" spans="1:18" ht="57" customHeight="1">
      <c r="A8" s="45"/>
      <c r="B8" s="46" t="s">
        <v>142</v>
      </c>
      <c r="C8" s="65">
        <f>E8+G8+I8+K8+M8+O8+Q8</f>
        <v>0</v>
      </c>
      <c r="D8" s="65">
        <f>F8+H8+J8+L8+N8+P8+R8</f>
        <v>29</v>
      </c>
      <c r="E8" s="68"/>
      <c r="F8" s="66"/>
      <c r="G8" s="68"/>
      <c r="H8" s="66">
        <v>15</v>
      </c>
      <c r="I8" s="68"/>
      <c r="J8" s="66">
        <v>4</v>
      </c>
      <c r="K8" s="68"/>
      <c r="L8" s="68"/>
      <c r="M8" s="68"/>
      <c r="N8" s="68"/>
      <c r="O8" s="68"/>
      <c r="P8" s="66">
        <v>5</v>
      </c>
      <c r="Q8" s="68"/>
      <c r="R8" s="66">
        <v>5</v>
      </c>
    </row>
    <row r="9" spans="1:18" ht="57" customHeight="1">
      <c r="A9" s="45">
        <v>3</v>
      </c>
      <c r="B9" s="52" t="s">
        <v>116</v>
      </c>
      <c r="C9" s="53">
        <v>0.68740000000000001</v>
      </c>
      <c r="D9" s="70">
        <v>0.77900000000000003</v>
      </c>
      <c r="E9" s="56">
        <v>0.43330000000000002</v>
      </c>
      <c r="F9" s="56">
        <v>0.52900000000000003</v>
      </c>
      <c r="G9" s="56">
        <v>0.99199999999999999</v>
      </c>
      <c r="H9" s="55">
        <v>1</v>
      </c>
      <c r="I9" s="56">
        <v>0.68700000000000006</v>
      </c>
      <c r="J9" s="56">
        <v>0.81599999999999995</v>
      </c>
      <c r="K9" s="56">
        <v>0.63639999999999997</v>
      </c>
      <c r="L9" s="57">
        <v>0.73499999999999999</v>
      </c>
      <c r="M9" s="56">
        <v>0.54410000000000003</v>
      </c>
      <c r="N9" s="56">
        <v>0.628</v>
      </c>
      <c r="O9" s="56">
        <v>0.8659</v>
      </c>
      <c r="P9" s="57">
        <v>0.97799999999999998</v>
      </c>
      <c r="Q9" s="56">
        <v>0.71179999999999999</v>
      </c>
      <c r="R9" s="56">
        <v>0.90200000000000002</v>
      </c>
    </row>
    <row r="10" spans="1:18" ht="57" customHeight="1">
      <c r="A10" s="45" t="s">
        <v>112</v>
      </c>
      <c r="B10" s="46" t="s">
        <v>117</v>
      </c>
      <c r="C10" s="60">
        <f t="shared" ref="C10:C11" si="0">E10+G10+I10+K10+M10+O10+Q10</f>
        <v>503</v>
      </c>
      <c r="D10" s="60">
        <f t="shared" ref="D10:D11" si="1">F10+H10+J10+L10+N10+P10+R10</f>
        <v>2352</v>
      </c>
      <c r="E10" s="54">
        <v>28</v>
      </c>
      <c r="F10" s="69">
        <v>268</v>
      </c>
      <c r="G10" s="54">
        <v>169</v>
      </c>
      <c r="H10" s="69">
        <v>845</v>
      </c>
      <c r="I10" s="54">
        <v>59</v>
      </c>
      <c r="J10" s="69">
        <v>296</v>
      </c>
      <c r="K10" s="54">
        <v>16</v>
      </c>
      <c r="L10" s="69">
        <v>136</v>
      </c>
      <c r="M10" s="54">
        <v>23</v>
      </c>
      <c r="N10" s="69">
        <v>53</v>
      </c>
      <c r="O10" s="54">
        <v>138</v>
      </c>
      <c r="P10" s="69">
        <v>281</v>
      </c>
      <c r="Q10" s="54">
        <v>70</v>
      </c>
      <c r="R10" s="69">
        <v>473</v>
      </c>
    </row>
    <row r="11" spans="1:18" ht="57" customHeight="1">
      <c r="A11" s="45" t="s">
        <v>112</v>
      </c>
      <c r="B11" s="46" t="s">
        <v>118</v>
      </c>
      <c r="C11" s="60">
        <f t="shared" si="0"/>
        <v>43</v>
      </c>
      <c r="D11" s="60">
        <f t="shared" si="1"/>
        <v>597</v>
      </c>
      <c r="E11" s="54">
        <v>4</v>
      </c>
      <c r="F11" s="69">
        <v>61</v>
      </c>
      <c r="G11" s="54">
        <v>22</v>
      </c>
      <c r="H11" s="69">
        <v>313</v>
      </c>
      <c r="I11" s="54">
        <v>7</v>
      </c>
      <c r="J11" s="69">
        <v>62</v>
      </c>
      <c r="K11" s="54">
        <v>1</v>
      </c>
      <c r="L11" s="69">
        <v>11</v>
      </c>
      <c r="M11" s="54">
        <v>5</v>
      </c>
      <c r="N11" s="69">
        <v>18</v>
      </c>
      <c r="O11" s="54">
        <v>4</v>
      </c>
      <c r="P11" s="69">
        <v>45</v>
      </c>
      <c r="Q11" s="54"/>
      <c r="R11" s="69">
        <v>87</v>
      </c>
    </row>
  </sheetData>
  <mergeCells count="11">
    <mergeCell ref="A1:R1"/>
    <mergeCell ref="C3:D3"/>
    <mergeCell ref="E3:F3"/>
    <mergeCell ref="G3:H3"/>
    <mergeCell ref="I3:J3"/>
    <mergeCell ref="K3:L3"/>
    <mergeCell ref="M3:N3"/>
    <mergeCell ref="O3:P3"/>
    <mergeCell ref="Q3:R3"/>
    <mergeCell ref="B3:B4"/>
    <mergeCell ref="A3:A4"/>
  </mergeCells>
  <pageMargins left="0.43" right="0.2" top="0.75" bottom="0.75" header="0.3" footer="0.3"/>
  <pageSetup paperSize="9" scale="5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1"/>
  <sheetViews>
    <sheetView zoomScale="70" zoomScaleNormal="70" workbookViewId="0">
      <selection activeCell="J4" sqref="J4"/>
    </sheetView>
  </sheetViews>
  <sheetFormatPr defaultRowHeight="14.5"/>
  <cols>
    <col min="1" max="1" width="4.7265625" style="47" customWidth="1"/>
    <col min="2" max="2" width="30.81640625" style="48" customWidth="1"/>
    <col min="3" max="18" width="9" style="47" customWidth="1"/>
    <col min="19" max="203" width="9.1796875" style="47"/>
    <col min="204" max="204" width="4.7265625" style="47" customWidth="1"/>
    <col min="205" max="205" width="30.81640625" style="47" customWidth="1"/>
    <col min="206" max="213" width="14.453125" style="47" customWidth="1"/>
    <col min="214" max="459" width="9.1796875" style="47"/>
    <col min="460" max="460" width="4.7265625" style="47" customWidth="1"/>
    <col min="461" max="461" width="30.81640625" style="47" customWidth="1"/>
    <col min="462" max="469" width="14.453125" style="47" customWidth="1"/>
    <col min="470" max="715" width="9.1796875" style="47"/>
    <col min="716" max="716" width="4.7265625" style="47" customWidth="1"/>
    <col min="717" max="717" width="30.81640625" style="47" customWidth="1"/>
    <col min="718" max="725" width="14.453125" style="47" customWidth="1"/>
    <col min="726" max="971" width="9.1796875" style="47"/>
    <col min="972" max="972" width="4.7265625" style="47" customWidth="1"/>
    <col min="973" max="973" width="30.81640625" style="47" customWidth="1"/>
    <col min="974" max="981" width="14.453125" style="47" customWidth="1"/>
    <col min="982" max="1227" width="9.1796875" style="47"/>
    <col min="1228" max="1228" width="4.7265625" style="47" customWidth="1"/>
    <col min="1229" max="1229" width="30.81640625" style="47" customWidth="1"/>
    <col min="1230" max="1237" width="14.453125" style="47" customWidth="1"/>
    <col min="1238" max="1483" width="9.1796875" style="47"/>
    <col min="1484" max="1484" width="4.7265625" style="47" customWidth="1"/>
    <col min="1485" max="1485" width="30.81640625" style="47" customWidth="1"/>
    <col min="1486" max="1493" width="14.453125" style="47" customWidth="1"/>
    <col min="1494" max="1739" width="9.1796875" style="47"/>
    <col min="1740" max="1740" width="4.7265625" style="47" customWidth="1"/>
    <col min="1741" max="1741" width="30.81640625" style="47" customWidth="1"/>
    <col min="1742" max="1749" width="14.453125" style="47" customWidth="1"/>
    <col min="1750" max="1995" width="9.1796875" style="47"/>
    <col min="1996" max="1996" width="4.7265625" style="47" customWidth="1"/>
    <col min="1997" max="1997" width="30.81640625" style="47" customWidth="1"/>
    <col min="1998" max="2005" width="14.453125" style="47" customWidth="1"/>
    <col min="2006" max="2251" width="9.1796875" style="47"/>
    <col min="2252" max="2252" width="4.7265625" style="47" customWidth="1"/>
    <col min="2253" max="2253" width="30.81640625" style="47" customWidth="1"/>
    <col min="2254" max="2261" width="14.453125" style="47" customWidth="1"/>
    <col min="2262" max="2507" width="9.1796875" style="47"/>
    <col min="2508" max="2508" width="4.7265625" style="47" customWidth="1"/>
    <col min="2509" max="2509" width="30.81640625" style="47" customWidth="1"/>
    <col min="2510" max="2517" width="14.453125" style="47" customWidth="1"/>
    <col min="2518" max="2763" width="9.1796875" style="47"/>
    <col min="2764" max="2764" width="4.7265625" style="47" customWidth="1"/>
    <col min="2765" max="2765" width="30.81640625" style="47" customWidth="1"/>
    <col min="2766" max="2773" width="14.453125" style="47" customWidth="1"/>
    <col min="2774" max="3019" width="9.1796875" style="47"/>
    <col min="3020" max="3020" width="4.7265625" style="47" customWidth="1"/>
    <col min="3021" max="3021" width="30.81640625" style="47" customWidth="1"/>
    <col min="3022" max="3029" width="14.453125" style="47" customWidth="1"/>
    <col min="3030" max="3275" width="9.1796875" style="47"/>
    <col min="3276" max="3276" width="4.7265625" style="47" customWidth="1"/>
    <col min="3277" max="3277" width="30.81640625" style="47" customWidth="1"/>
    <col min="3278" max="3285" width="14.453125" style="47" customWidth="1"/>
    <col min="3286" max="3531" width="9.1796875" style="47"/>
    <col min="3532" max="3532" width="4.7265625" style="47" customWidth="1"/>
    <col min="3533" max="3533" width="30.81640625" style="47" customWidth="1"/>
    <col min="3534" max="3541" width="14.453125" style="47" customWidth="1"/>
    <col min="3542" max="3787" width="9.1796875" style="47"/>
    <col min="3788" max="3788" width="4.7265625" style="47" customWidth="1"/>
    <col min="3789" max="3789" width="30.81640625" style="47" customWidth="1"/>
    <col min="3790" max="3797" width="14.453125" style="47" customWidth="1"/>
    <col min="3798" max="4043" width="9.1796875" style="47"/>
    <col min="4044" max="4044" width="4.7265625" style="47" customWidth="1"/>
    <col min="4045" max="4045" width="30.81640625" style="47" customWidth="1"/>
    <col min="4046" max="4053" width="14.453125" style="47" customWidth="1"/>
    <col min="4054" max="4299" width="9.1796875" style="47"/>
    <col min="4300" max="4300" width="4.7265625" style="47" customWidth="1"/>
    <col min="4301" max="4301" width="30.81640625" style="47" customWidth="1"/>
    <col min="4302" max="4309" width="14.453125" style="47" customWidth="1"/>
    <col min="4310" max="4555" width="9.1796875" style="47"/>
    <col min="4556" max="4556" width="4.7265625" style="47" customWidth="1"/>
    <col min="4557" max="4557" width="30.81640625" style="47" customWidth="1"/>
    <col min="4558" max="4565" width="14.453125" style="47" customWidth="1"/>
    <col min="4566" max="4811" width="9.1796875" style="47"/>
    <col min="4812" max="4812" width="4.7265625" style="47" customWidth="1"/>
    <col min="4813" max="4813" width="30.81640625" style="47" customWidth="1"/>
    <col min="4814" max="4821" width="14.453125" style="47" customWidth="1"/>
    <col min="4822" max="5067" width="9.1796875" style="47"/>
    <col min="5068" max="5068" width="4.7265625" style="47" customWidth="1"/>
    <col min="5069" max="5069" width="30.81640625" style="47" customWidth="1"/>
    <col min="5070" max="5077" width="14.453125" style="47" customWidth="1"/>
    <col min="5078" max="5323" width="9.1796875" style="47"/>
    <col min="5324" max="5324" width="4.7265625" style="47" customWidth="1"/>
    <col min="5325" max="5325" width="30.81640625" style="47" customWidth="1"/>
    <col min="5326" max="5333" width="14.453125" style="47" customWidth="1"/>
    <col min="5334" max="5579" width="9.1796875" style="47"/>
    <col min="5580" max="5580" width="4.7265625" style="47" customWidth="1"/>
    <col min="5581" max="5581" width="30.81640625" style="47" customWidth="1"/>
    <col min="5582" max="5589" width="14.453125" style="47" customWidth="1"/>
    <col min="5590" max="5835" width="9.1796875" style="47"/>
    <col min="5836" max="5836" width="4.7265625" style="47" customWidth="1"/>
    <col min="5837" max="5837" width="30.81640625" style="47" customWidth="1"/>
    <col min="5838" max="5845" width="14.453125" style="47" customWidth="1"/>
    <col min="5846" max="6091" width="9.1796875" style="47"/>
    <col min="6092" max="6092" width="4.7265625" style="47" customWidth="1"/>
    <col min="6093" max="6093" width="30.81640625" style="47" customWidth="1"/>
    <col min="6094" max="6101" width="14.453125" style="47" customWidth="1"/>
    <col min="6102" max="6347" width="9.1796875" style="47"/>
    <col min="6348" max="6348" width="4.7265625" style="47" customWidth="1"/>
    <col min="6349" max="6349" width="30.81640625" style="47" customWidth="1"/>
    <col min="6350" max="6357" width="14.453125" style="47" customWidth="1"/>
    <col min="6358" max="6603" width="9.1796875" style="47"/>
    <col min="6604" max="6604" width="4.7265625" style="47" customWidth="1"/>
    <col min="6605" max="6605" width="30.81640625" style="47" customWidth="1"/>
    <col min="6606" max="6613" width="14.453125" style="47" customWidth="1"/>
    <col min="6614" max="6859" width="9.1796875" style="47"/>
    <col min="6860" max="6860" width="4.7265625" style="47" customWidth="1"/>
    <col min="6861" max="6861" width="30.81640625" style="47" customWidth="1"/>
    <col min="6862" max="6869" width="14.453125" style="47" customWidth="1"/>
    <col min="6870" max="7115" width="9.1796875" style="47"/>
    <col min="7116" max="7116" width="4.7265625" style="47" customWidth="1"/>
    <col min="7117" max="7117" width="30.81640625" style="47" customWidth="1"/>
    <col min="7118" max="7125" width="14.453125" style="47" customWidth="1"/>
    <col min="7126" max="7371" width="9.1796875" style="47"/>
    <col min="7372" max="7372" width="4.7265625" style="47" customWidth="1"/>
    <col min="7373" max="7373" width="30.81640625" style="47" customWidth="1"/>
    <col min="7374" max="7381" width="14.453125" style="47" customWidth="1"/>
    <col min="7382" max="7627" width="9.1796875" style="47"/>
    <col min="7628" max="7628" width="4.7265625" style="47" customWidth="1"/>
    <col min="7629" max="7629" width="30.81640625" style="47" customWidth="1"/>
    <col min="7630" max="7637" width="14.453125" style="47" customWidth="1"/>
    <col min="7638" max="7883" width="9.1796875" style="47"/>
    <col min="7884" max="7884" width="4.7265625" style="47" customWidth="1"/>
    <col min="7885" max="7885" width="30.81640625" style="47" customWidth="1"/>
    <col min="7886" max="7893" width="14.453125" style="47" customWidth="1"/>
    <col min="7894" max="8139" width="9.1796875" style="47"/>
    <col min="8140" max="8140" width="4.7265625" style="47" customWidth="1"/>
    <col min="8141" max="8141" width="30.81640625" style="47" customWidth="1"/>
    <col min="8142" max="8149" width="14.453125" style="47" customWidth="1"/>
    <col min="8150" max="8395" width="9.1796875" style="47"/>
    <col min="8396" max="8396" width="4.7265625" style="47" customWidth="1"/>
    <col min="8397" max="8397" width="30.81640625" style="47" customWidth="1"/>
    <col min="8398" max="8405" width="14.453125" style="47" customWidth="1"/>
    <col min="8406" max="8651" width="9.1796875" style="47"/>
    <col min="8652" max="8652" width="4.7265625" style="47" customWidth="1"/>
    <col min="8653" max="8653" width="30.81640625" style="47" customWidth="1"/>
    <col min="8654" max="8661" width="14.453125" style="47" customWidth="1"/>
    <col min="8662" max="8907" width="9.1796875" style="47"/>
    <col min="8908" max="8908" width="4.7265625" style="47" customWidth="1"/>
    <col min="8909" max="8909" width="30.81640625" style="47" customWidth="1"/>
    <col min="8910" max="8917" width="14.453125" style="47" customWidth="1"/>
    <col min="8918" max="9163" width="9.1796875" style="47"/>
    <col min="9164" max="9164" width="4.7265625" style="47" customWidth="1"/>
    <col min="9165" max="9165" width="30.81640625" style="47" customWidth="1"/>
    <col min="9166" max="9173" width="14.453125" style="47" customWidth="1"/>
    <col min="9174" max="9419" width="9.1796875" style="47"/>
    <col min="9420" max="9420" width="4.7265625" style="47" customWidth="1"/>
    <col min="9421" max="9421" width="30.81640625" style="47" customWidth="1"/>
    <col min="9422" max="9429" width="14.453125" style="47" customWidth="1"/>
    <col min="9430" max="9675" width="9.1796875" style="47"/>
    <col min="9676" max="9676" width="4.7265625" style="47" customWidth="1"/>
    <col min="9677" max="9677" width="30.81640625" style="47" customWidth="1"/>
    <col min="9678" max="9685" width="14.453125" style="47" customWidth="1"/>
    <col min="9686" max="9931" width="9.1796875" style="47"/>
    <col min="9932" max="9932" width="4.7265625" style="47" customWidth="1"/>
    <col min="9933" max="9933" width="30.81640625" style="47" customWidth="1"/>
    <col min="9934" max="9941" width="14.453125" style="47" customWidth="1"/>
    <col min="9942" max="10187" width="9.1796875" style="47"/>
    <col min="10188" max="10188" width="4.7265625" style="47" customWidth="1"/>
    <col min="10189" max="10189" width="30.81640625" style="47" customWidth="1"/>
    <col min="10190" max="10197" width="14.453125" style="47" customWidth="1"/>
    <col min="10198" max="10443" width="9.1796875" style="47"/>
    <col min="10444" max="10444" width="4.7265625" style="47" customWidth="1"/>
    <col min="10445" max="10445" width="30.81640625" style="47" customWidth="1"/>
    <col min="10446" max="10453" width="14.453125" style="47" customWidth="1"/>
    <col min="10454" max="10699" width="9.1796875" style="47"/>
    <col min="10700" max="10700" width="4.7265625" style="47" customWidth="1"/>
    <col min="10701" max="10701" width="30.81640625" style="47" customWidth="1"/>
    <col min="10702" max="10709" width="14.453125" style="47" customWidth="1"/>
    <col min="10710" max="10955" width="9.1796875" style="47"/>
    <col min="10956" max="10956" width="4.7265625" style="47" customWidth="1"/>
    <col min="10957" max="10957" width="30.81640625" style="47" customWidth="1"/>
    <col min="10958" max="10965" width="14.453125" style="47" customWidth="1"/>
    <col min="10966" max="11211" width="9.1796875" style="47"/>
    <col min="11212" max="11212" width="4.7265625" style="47" customWidth="1"/>
    <col min="11213" max="11213" width="30.81640625" style="47" customWidth="1"/>
    <col min="11214" max="11221" width="14.453125" style="47" customWidth="1"/>
    <col min="11222" max="11467" width="9.1796875" style="47"/>
    <col min="11468" max="11468" width="4.7265625" style="47" customWidth="1"/>
    <col min="11469" max="11469" width="30.81640625" style="47" customWidth="1"/>
    <col min="11470" max="11477" width="14.453125" style="47" customWidth="1"/>
    <col min="11478" max="11723" width="9.1796875" style="47"/>
    <col min="11724" max="11724" width="4.7265625" style="47" customWidth="1"/>
    <col min="11725" max="11725" width="30.81640625" style="47" customWidth="1"/>
    <col min="11726" max="11733" width="14.453125" style="47" customWidth="1"/>
    <col min="11734" max="11979" width="9.1796875" style="47"/>
    <col min="11980" max="11980" width="4.7265625" style="47" customWidth="1"/>
    <col min="11981" max="11981" width="30.81640625" style="47" customWidth="1"/>
    <col min="11982" max="11989" width="14.453125" style="47" customWidth="1"/>
    <col min="11990" max="12235" width="9.1796875" style="47"/>
    <col min="12236" max="12236" width="4.7265625" style="47" customWidth="1"/>
    <col min="12237" max="12237" width="30.81640625" style="47" customWidth="1"/>
    <col min="12238" max="12245" width="14.453125" style="47" customWidth="1"/>
    <col min="12246" max="12491" width="9.1796875" style="47"/>
    <col min="12492" max="12492" width="4.7265625" style="47" customWidth="1"/>
    <col min="12493" max="12493" width="30.81640625" style="47" customWidth="1"/>
    <col min="12494" max="12501" width="14.453125" style="47" customWidth="1"/>
    <col min="12502" max="12747" width="9.1796875" style="47"/>
    <col min="12748" max="12748" width="4.7265625" style="47" customWidth="1"/>
    <col min="12749" max="12749" width="30.81640625" style="47" customWidth="1"/>
    <col min="12750" max="12757" width="14.453125" style="47" customWidth="1"/>
    <col min="12758" max="13003" width="9.1796875" style="47"/>
    <col min="13004" max="13004" width="4.7265625" style="47" customWidth="1"/>
    <col min="13005" max="13005" width="30.81640625" style="47" customWidth="1"/>
    <col min="13006" max="13013" width="14.453125" style="47" customWidth="1"/>
    <col min="13014" max="13259" width="9.1796875" style="47"/>
    <col min="13260" max="13260" width="4.7265625" style="47" customWidth="1"/>
    <col min="13261" max="13261" width="30.81640625" style="47" customWidth="1"/>
    <col min="13262" max="13269" width="14.453125" style="47" customWidth="1"/>
    <col min="13270" max="13515" width="9.1796875" style="47"/>
    <col min="13516" max="13516" width="4.7265625" style="47" customWidth="1"/>
    <col min="13517" max="13517" width="30.81640625" style="47" customWidth="1"/>
    <col min="13518" max="13525" width="14.453125" style="47" customWidth="1"/>
    <col min="13526" max="13771" width="9.1796875" style="47"/>
    <col min="13772" max="13772" width="4.7265625" style="47" customWidth="1"/>
    <col min="13773" max="13773" width="30.81640625" style="47" customWidth="1"/>
    <col min="13774" max="13781" width="14.453125" style="47" customWidth="1"/>
    <col min="13782" max="14027" width="9.1796875" style="47"/>
    <col min="14028" max="14028" width="4.7265625" style="47" customWidth="1"/>
    <col min="14029" max="14029" width="30.81640625" style="47" customWidth="1"/>
    <col min="14030" max="14037" width="14.453125" style="47" customWidth="1"/>
    <col min="14038" max="14283" width="9.1796875" style="47"/>
    <col min="14284" max="14284" width="4.7265625" style="47" customWidth="1"/>
    <col min="14285" max="14285" width="30.81640625" style="47" customWidth="1"/>
    <col min="14286" max="14293" width="14.453125" style="47" customWidth="1"/>
    <col min="14294" max="14539" width="9.1796875" style="47"/>
    <col min="14540" max="14540" width="4.7265625" style="47" customWidth="1"/>
    <col min="14541" max="14541" width="30.81640625" style="47" customWidth="1"/>
    <col min="14542" max="14549" width="14.453125" style="47" customWidth="1"/>
    <col min="14550" max="14795" width="9.1796875" style="47"/>
    <col min="14796" max="14796" width="4.7265625" style="47" customWidth="1"/>
    <col min="14797" max="14797" width="30.81640625" style="47" customWidth="1"/>
    <col min="14798" max="14805" width="14.453125" style="47" customWidth="1"/>
    <col min="14806" max="15051" width="9.1796875" style="47"/>
    <col min="15052" max="15052" width="4.7265625" style="47" customWidth="1"/>
    <col min="15053" max="15053" width="30.81640625" style="47" customWidth="1"/>
    <col min="15054" max="15061" width="14.453125" style="47" customWidth="1"/>
    <col min="15062" max="15307" width="9.1796875" style="47"/>
    <col min="15308" max="15308" width="4.7265625" style="47" customWidth="1"/>
    <col min="15309" max="15309" width="30.81640625" style="47" customWidth="1"/>
    <col min="15310" max="15317" width="14.453125" style="47" customWidth="1"/>
    <col min="15318" max="15563" width="9.1796875" style="47"/>
    <col min="15564" max="15564" width="4.7265625" style="47" customWidth="1"/>
    <col min="15565" max="15565" width="30.81640625" style="47" customWidth="1"/>
    <col min="15566" max="15573" width="14.453125" style="47" customWidth="1"/>
    <col min="15574" max="15819" width="9.1796875" style="47"/>
    <col min="15820" max="15820" width="4.7265625" style="47" customWidth="1"/>
    <col min="15821" max="15821" width="30.81640625" style="47" customWidth="1"/>
    <col min="15822" max="15829" width="14.453125" style="47" customWidth="1"/>
    <col min="15830" max="16075" width="9.1796875" style="47"/>
    <col min="16076" max="16076" width="4.7265625" style="47" customWidth="1"/>
    <col min="16077" max="16077" width="30.81640625" style="47" customWidth="1"/>
    <col min="16078" max="16085" width="14.453125" style="47" customWidth="1"/>
    <col min="16086" max="16384" width="9.1796875" style="47"/>
  </cols>
  <sheetData>
    <row r="1" spans="1:18" ht="94.5" customHeight="1">
      <c r="A1" s="99" t="s">
        <v>144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18.649999999999999" customHeight="1">
      <c r="G2" s="49"/>
      <c r="Q2" s="100" t="s">
        <v>119</v>
      </c>
      <c r="R2" s="100"/>
    </row>
    <row r="3" spans="1:18" ht="58.15" customHeight="1">
      <c r="A3" s="101" t="s">
        <v>0</v>
      </c>
      <c r="B3" s="101" t="s">
        <v>120</v>
      </c>
      <c r="C3" s="97" t="s">
        <v>113</v>
      </c>
      <c r="D3" s="98"/>
      <c r="E3" s="97" t="s">
        <v>79</v>
      </c>
      <c r="F3" s="98"/>
      <c r="G3" s="97" t="s">
        <v>65</v>
      </c>
      <c r="H3" s="98"/>
      <c r="I3" s="97" t="s">
        <v>51</v>
      </c>
      <c r="J3" s="98"/>
      <c r="K3" s="97" t="s">
        <v>75</v>
      </c>
      <c r="L3" s="98"/>
      <c r="M3" s="97" t="s">
        <v>56</v>
      </c>
      <c r="N3" s="98"/>
      <c r="O3" s="97" t="s">
        <v>58</v>
      </c>
      <c r="P3" s="98"/>
      <c r="Q3" s="97" t="s">
        <v>114</v>
      </c>
      <c r="R3" s="98"/>
    </row>
    <row r="4" spans="1:18" ht="48.75" customHeight="1">
      <c r="A4" s="102"/>
      <c r="B4" s="102"/>
      <c r="C4" s="61" t="s">
        <v>140</v>
      </c>
      <c r="D4" s="62" t="s">
        <v>143</v>
      </c>
      <c r="E4" s="61" t="s">
        <v>140</v>
      </c>
      <c r="F4" s="62" t="s">
        <v>143</v>
      </c>
      <c r="G4" s="61" t="s">
        <v>140</v>
      </c>
      <c r="H4" s="62" t="s">
        <v>143</v>
      </c>
      <c r="I4" s="61" t="s">
        <v>140</v>
      </c>
      <c r="J4" s="62" t="s">
        <v>143</v>
      </c>
      <c r="K4" s="61" t="s">
        <v>140</v>
      </c>
      <c r="L4" s="62" t="s">
        <v>143</v>
      </c>
      <c r="M4" s="61" t="s">
        <v>140</v>
      </c>
      <c r="N4" s="62" t="s">
        <v>143</v>
      </c>
      <c r="O4" s="61" t="s">
        <v>140</v>
      </c>
      <c r="P4" s="62" t="s">
        <v>143</v>
      </c>
      <c r="Q4" s="61" t="s">
        <v>140</v>
      </c>
      <c r="R4" s="62" t="s">
        <v>143</v>
      </c>
    </row>
    <row r="5" spans="1:18" ht="45" customHeight="1">
      <c r="A5" s="63">
        <v>1</v>
      </c>
      <c r="B5" s="64" t="s">
        <v>121</v>
      </c>
      <c r="C5" s="58">
        <v>99.902759207487549</v>
      </c>
      <c r="D5" s="58">
        <v>96.608627858627855</v>
      </c>
      <c r="E5" s="58">
        <v>99.803246433841608</v>
      </c>
      <c r="F5" s="58">
        <v>93.168977914740623</v>
      </c>
      <c r="G5" s="58">
        <v>100</v>
      </c>
      <c r="H5" s="59">
        <v>100</v>
      </c>
      <c r="I5" s="58">
        <v>99.927536231884062</v>
      </c>
      <c r="J5" s="58">
        <v>96.784313725490208</v>
      </c>
      <c r="K5" s="58">
        <v>100</v>
      </c>
      <c r="L5" s="58">
        <v>95.822454308093995</v>
      </c>
      <c r="M5" s="58">
        <v>100</v>
      </c>
      <c r="N5" s="58">
        <v>92.241379310344826</v>
      </c>
      <c r="O5" s="58">
        <v>100</v>
      </c>
      <c r="P5" s="58">
        <v>98.780487804878049</v>
      </c>
      <c r="Q5" s="58">
        <v>99.762470308788593</v>
      </c>
      <c r="R5" s="58">
        <v>99.594484995944853</v>
      </c>
    </row>
    <row r="6" spans="1:18" ht="45" customHeight="1">
      <c r="A6" s="63">
        <v>2</v>
      </c>
      <c r="B6" s="64" t="s">
        <v>122</v>
      </c>
      <c r="C6" s="58">
        <v>81.171751549775124</v>
      </c>
      <c r="D6" s="58">
        <v>86.707380457380452</v>
      </c>
      <c r="E6" s="58">
        <v>59.960649286768316</v>
      </c>
      <c r="F6" s="58">
        <v>66.409861325115557</v>
      </c>
      <c r="G6" s="58">
        <v>99.886039886039896</v>
      </c>
      <c r="H6" s="59">
        <v>100</v>
      </c>
      <c r="I6" s="58">
        <v>84.565217391304344</v>
      </c>
      <c r="J6" s="58">
        <v>90.666666666666657</v>
      </c>
      <c r="K6" s="58">
        <v>85.275288092189498</v>
      </c>
      <c r="L6" s="58">
        <v>91.906005221932119</v>
      </c>
      <c r="M6" s="58">
        <v>79.830508474576263</v>
      </c>
      <c r="N6" s="58">
        <v>87.068965517241381</v>
      </c>
      <c r="O6" s="58">
        <v>91.058823529411768</v>
      </c>
      <c r="P6" s="58">
        <v>99.268292682926827</v>
      </c>
      <c r="Q6" s="58">
        <v>80.364212193190824</v>
      </c>
      <c r="R6" s="58">
        <v>91.078669910786701</v>
      </c>
    </row>
    <row r="7" spans="1:18" ht="45" customHeight="1">
      <c r="A7" s="63">
        <v>3</v>
      </c>
      <c r="B7" s="64" t="s">
        <v>123</v>
      </c>
      <c r="C7" s="58">
        <v>96.499331469551478</v>
      </c>
      <c r="D7" s="58">
        <v>98.115904365904356</v>
      </c>
      <c r="E7" s="58">
        <v>94.392523364485982</v>
      </c>
      <c r="F7" s="58">
        <v>96.40472521828454</v>
      </c>
      <c r="G7" s="58">
        <v>100</v>
      </c>
      <c r="H7" s="59">
        <v>100</v>
      </c>
      <c r="I7" s="58">
        <v>95.072463768115938</v>
      </c>
      <c r="J7" s="58">
        <v>98.117647058823536</v>
      </c>
      <c r="K7" s="58">
        <v>90.524967989756718</v>
      </c>
      <c r="L7" s="58">
        <v>95.16971279373368</v>
      </c>
      <c r="M7" s="58">
        <v>95.254237288135585</v>
      </c>
      <c r="N7" s="58">
        <v>97.931034482758619</v>
      </c>
      <c r="O7" s="58">
        <v>100</v>
      </c>
      <c r="P7" s="58">
        <v>99.512195121951223</v>
      </c>
      <c r="Q7" s="58">
        <v>99.683293745051458</v>
      </c>
      <c r="R7" s="58">
        <v>100</v>
      </c>
    </row>
    <row r="8" spans="1:18" ht="45" customHeight="1">
      <c r="A8" s="63">
        <v>4</v>
      </c>
      <c r="B8" s="64" t="s">
        <v>124</v>
      </c>
      <c r="C8" s="58">
        <v>94.77330740245533</v>
      </c>
      <c r="D8" s="58">
        <v>96.595634095634097</v>
      </c>
      <c r="E8" s="58">
        <v>86.719134284308907</v>
      </c>
      <c r="F8" s="58">
        <v>89.676425269645605</v>
      </c>
      <c r="G8" s="58">
        <v>100</v>
      </c>
      <c r="H8" s="59">
        <v>100</v>
      </c>
      <c r="I8" s="58">
        <v>96.521739130434781</v>
      </c>
      <c r="J8" s="58">
        <v>98.509803921568633</v>
      </c>
      <c r="K8" s="58">
        <v>96.927016645326503</v>
      </c>
      <c r="L8" s="58">
        <v>98.825065274151441</v>
      </c>
      <c r="M8" s="58">
        <v>97.79661016949153</v>
      </c>
      <c r="N8" s="58">
        <v>97.758620689655174</v>
      </c>
      <c r="O8" s="58">
        <v>98.82352941176471</v>
      </c>
      <c r="P8" s="58">
        <v>98.536585365853654</v>
      </c>
      <c r="Q8" s="58">
        <v>94.457640538400639</v>
      </c>
      <c r="R8" s="58">
        <v>98.864557988645586</v>
      </c>
    </row>
    <row r="9" spans="1:18" ht="45" customHeight="1">
      <c r="A9" s="63">
        <v>5</v>
      </c>
      <c r="B9" s="64" t="s">
        <v>125</v>
      </c>
      <c r="C9" s="58">
        <v>80.247964020906764</v>
      </c>
      <c r="D9" s="58">
        <v>87.097193347193354</v>
      </c>
      <c r="E9" s="58">
        <v>60.550909985243486</v>
      </c>
      <c r="F9" s="58">
        <v>71.032357473035432</v>
      </c>
      <c r="G9" s="58">
        <v>99.943019943019934</v>
      </c>
      <c r="H9" s="59">
        <v>100</v>
      </c>
      <c r="I9" s="58">
        <v>84.130434782608702</v>
      </c>
      <c r="J9" s="58">
        <v>90.274509803921561</v>
      </c>
      <c r="K9" s="58">
        <v>76.184379001280405</v>
      </c>
      <c r="L9" s="58">
        <v>82.767624020887737</v>
      </c>
      <c r="M9" s="58">
        <v>77.457627118644069</v>
      </c>
      <c r="N9" s="58">
        <v>84.482758620689651</v>
      </c>
      <c r="O9" s="58">
        <v>90.823529411764696</v>
      </c>
      <c r="P9" s="58">
        <v>98.048780487804876</v>
      </c>
      <c r="Q9" s="58">
        <v>80.601741884402216</v>
      </c>
      <c r="R9" s="58">
        <v>93.917274939172742</v>
      </c>
    </row>
    <row r="10" spans="1:18" ht="45" customHeight="1">
      <c r="A10" s="63">
        <v>6</v>
      </c>
      <c r="B10" s="64" t="s">
        <v>126</v>
      </c>
      <c r="C10" s="58">
        <v>80.916494469429921</v>
      </c>
      <c r="D10" s="58">
        <v>85.45997920997921</v>
      </c>
      <c r="E10" s="58">
        <v>59.862272503689127</v>
      </c>
      <c r="F10" s="58">
        <v>64.201335387776069</v>
      </c>
      <c r="G10" s="58">
        <v>99.886039886039896</v>
      </c>
      <c r="H10" s="59">
        <v>100</v>
      </c>
      <c r="I10" s="58">
        <v>85.217391304347828</v>
      </c>
      <c r="J10" s="58">
        <v>89.725490196078425</v>
      </c>
      <c r="K10" s="58">
        <v>79.129321382842505</v>
      </c>
      <c r="L10" s="58">
        <v>86.684073107049613</v>
      </c>
      <c r="M10" s="58">
        <v>79.491525423728817</v>
      </c>
      <c r="N10" s="58">
        <v>79.310344827586206</v>
      </c>
      <c r="O10" s="58">
        <v>92.705882352941174</v>
      </c>
      <c r="P10" s="58">
        <v>99.024390243902445</v>
      </c>
      <c r="Q10" s="58">
        <v>81.551860649247814</v>
      </c>
      <c r="R10" s="58">
        <v>94.72830494728305</v>
      </c>
    </row>
    <row r="11" spans="1:18" ht="45" customHeight="1">
      <c r="A11" s="63">
        <v>7</v>
      </c>
      <c r="B11" s="64" t="s">
        <v>127</v>
      </c>
      <c r="C11" s="58">
        <v>95.137960374377045</v>
      </c>
      <c r="D11" s="58">
        <v>96.452702702702695</v>
      </c>
      <c r="E11" s="58">
        <v>90.90014756517462</v>
      </c>
      <c r="F11" s="58">
        <v>90.44684129429892</v>
      </c>
      <c r="G11" s="58">
        <v>100</v>
      </c>
      <c r="H11" s="59">
        <v>100</v>
      </c>
      <c r="I11" s="58">
        <v>93.188405797101453</v>
      </c>
      <c r="J11" s="58">
        <v>95.921568627450981</v>
      </c>
      <c r="K11" s="58">
        <v>93.085787451984629</v>
      </c>
      <c r="L11" s="58">
        <v>97.911227154046998</v>
      </c>
      <c r="M11" s="58">
        <v>94.745762711864415</v>
      </c>
      <c r="N11" s="58">
        <v>98.965517241379303</v>
      </c>
      <c r="O11" s="58">
        <v>98.588235294117638</v>
      </c>
      <c r="P11" s="58">
        <v>99.756097560975604</v>
      </c>
      <c r="Q11" s="58">
        <v>97.62470308788599</v>
      </c>
      <c r="R11" s="58">
        <v>99.026763990267639</v>
      </c>
    </row>
    <row r="12" spans="1:18" ht="45" customHeight="1">
      <c r="A12" s="63">
        <v>8</v>
      </c>
      <c r="B12" s="64" t="s">
        <v>128</v>
      </c>
      <c r="C12" s="58">
        <v>95.344597058466036</v>
      </c>
      <c r="D12" s="58">
        <v>96.673596673596677</v>
      </c>
      <c r="E12" s="58">
        <v>87.358583374323658</v>
      </c>
      <c r="F12" s="58">
        <v>90.549563430919363</v>
      </c>
      <c r="G12" s="58">
        <v>100</v>
      </c>
      <c r="H12" s="59">
        <v>100</v>
      </c>
      <c r="I12" s="58">
        <v>96.666666666666671</v>
      </c>
      <c r="J12" s="58">
        <v>97.333333333333343</v>
      </c>
      <c r="K12" s="58">
        <v>96.798975672215107</v>
      </c>
      <c r="L12" s="58">
        <v>98.563968668407313</v>
      </c>
      <c r="M12" s="58">
        <v>97.79661016949153</v>
      </c>
      <c r="N12" s="58">
        <v>98.275862068965509</v>
      </c>
      <c r="O12" s="58">
        <v>100</v>
      </c>
      <c r="P12" s="58">
        <v>99.512195121951223</v>
      </c>
      <c r="Q12" s="58">
        <v>96.674584323040378</v>
      </c>
      <c r="R12" s="58">
        <v>98.783454987834546</v>
      </c>
    </row>
    <row r="13" spans="1:18" ht="45" customHeight="1">
      <c r="A13" s="63">
        <v>9</v>
      </c>
      <c r="B13" s="64" t="s">
        <v>129</v>
      </c>
      <c r="C13" s="58">
        <v>84.951987358696982</v>
      </c>
      <c r="D13" s="58">
        <v>87.655925155925146</v>
      </c>
      <c r="E13" s="58">
        <v>65.764879488440727</v>
      </c>
      <c r="F13" s="58">
        <v>69.491525423728817</v>
      </c>
      <c r="G13" s="58">
        <v>100</v>
      </c>
      <c r="H13" s="59">
        <v>100</v>
      </c>
      <c r="I13" s="58">
        <v>87.608695652173921</v>
      </c>
      <c r="J13" s="58">
        <v>88.862745098039227</v>
      </c>
      <c r="K13" s="58">
        <v>81.818181818181827</v>
      </c>
      <c r="L13" s="58">
        <v>88.250652741514358</v>
      </c>
      <c r="M13" s="58">
        <v>76.101694915254242</v>
      </c>
      <c r="N13" s="58">
        <v>83.275862068965523</v>
      </c>
      <c r="O13" s="58">
        <v>96.705882352941174</v>
      </c>
      <c r="P13" s="58">
        <v>98.780487804878049</v>
      </c>
      <c r="Q13" s="58">
        <v>94.140934283452097</v>
      </c>
      <c r="R13" s="58">
        <v>98.215733982157332</v>
      </c>
    </row>
    <row r="14" spans="1:18" ht="45" customHeight="1">
      <c r="A14" s="63">
        <v>10</v>
      </c>
      <c r="B14" s="64" t="s">
        <v>130</v>
      </c>
      <c r="C14" s="58">
        <v>76.978242372675325</v>
      </c>
      <c r="D14" s="58">
        <v>80.912162162162161</v>
      </c>
      <c r="E14" s="58">
        <v>49.237579931136253</v>
      </c>
      <c r="F14" s="58">
        <v>55.213148433487412</v>
      </c>
      <c r="G14" s="58">
        <v>99.886039886039896</v>
      </c>
      <c r="H14" s="59">
        <v>100</v>
      </c>
      <c r="I14" s="58">
        <v>82.028985507246375</v>
      </c>
      <c r="J14" s="58">
        <v>84.784313725490208</v>
      </c>
      <c r="K14" s="58">
        <v>70.166453265044808</v>
      </c>
      <c r="L14" s="58">
        <v>76.631853785900788</v>
      </c>
      <c r="M14" s="58">
        <v>63.898305084745765</v>
      </c>
      <c r="N14" s="58">
        <v>69.655172413793096</v>
      </c>
      <c r="O14" s="58">
        <v>94.82352941176471</v>
      </c>
      <c r="P14" s="58">
        <v>99.268292682926827</v>
      </c>
      <c r="Q14" s="58">
        <v>88.598574821852722</v>
      </c>
      <c r="R14" s="58">
        <v>96.350364963503651</v>
      </c>
    </row>
    <row r="15" spans="1:18" ht="45" customHeight="1">
      <c r="A15" s="63">
        <v>11</v>
      </c>
      <c r="B15" s="64" t="s">
        <v>131</v>
      </c>
      <c r="C15" s="58">
        <v>80.685547587212838</v>
      </c>
      <c r="D15" s="58">
        <v>80.132536382536372</v>
      </c>
      <c r="E15" s="58">
        <v>55.287752090506636</v>
      </c>
      <c r="F15" s="58">
        <v>54.031843862352332</v>
      </c>
      <c r="G15" s="58">
        <v>99.943019943019934</v>
      </c>
      <c r="H15" s="59">
        <v>100</v>
      </c>
      <c r="I15" s="58">
        <v>85.217391304347828</v>
      </c>
      <c r="J15" s="58">
        <v>84.078431372549019</v>
      </c>
      <c r="K15" s="58">
        <v>74.77592829705506</v>
      </c>
      <c r="L15" s="58">
        <v>76.370757180156659</v>
      </c>
      <c r="M15" s="58">
        <v>67.288135593220346</v>
      </c>
      <c r="N15" s="58">
        <v>68.275862068965523</v>
      </c>
      <c r="O15" s="58">
        <v>98.352941176470594</v>
      </c>
      <c r="P15" s="58">
        <v>99.756097560975604</v>
      </c>
      <c r="Q15" s="58">
        <v>93.824228028503569</v>
      </c>
      <c r="R15" s="58">
        <v>94.72830494728305</v>
      </c>
    </row>
    <row r="16" spans="1:18" ht="45" customHeight="1">
      <c r="A16" s="63">
        <v>12</v>
      </c>
      <c r="B16" s="64" t="s">
        <v>132</v>
      </c>
      <c r="C16" s="58">
        <v>98.796645192658318</v>
      </c>
      <c r="D16" s="58">
        <v>92.515592515592516</v>
      </c>
      <c r="E16" s="58">
        <v>98.081652729955721</v>
      </c>
      <c r="F16" s="58">
        <v>82.9994863893169</v>
      </c>
      <c r="G16" s="58">
        <v>100</v>
      </c>
      <c r="H16" s="59">
        <v>100</v>
      </c>
      <c r="I16" s="58">
        <v>98.478260869565219</v>
      </c>
      <c r="J16" s="58">
        <v>92.862745098039213</v>
      </c>
      <c r="K16" s="58">
        <v>95.646606914212555</v>
      </c>
      <c r="L16" s="58">
        <v>93.472584856396864</v>
      </c>
      <c r="M16" s="58">
        <v>99.491525423728817</v>
      </c>
      <c r="N16" s="58">
        <v>88.620689655172413</v>
      </c>
      <c r="O16" s="58">
        <v>99.764705882352942</v>
      </c>
      <c r="P16" s="58">
        <v>99.512195121951223</v>
      </c>
      <c r="Q16" s="58">
        <v>99.920823436262864</v>
      </c>
      <c r="R16" s="58">
        <v>97.080291970802918</v>
      </c>
    </row>
    <row r="17" spans="1:18" ht="45" customHeight="1">
      <c r="A17" s="63">
        <v>13</v>
      </c>
      <c r="B17" s="64" t="s">
        <v>133</v>
      </c>
      <c r="C17" s="58">
        <v>89.607390300230946</v>
      </c>
      <c r="D17" s="58">
        <v>86.993243243243242</v>
      </c>
      <c r="E17" s="58">
        <v>81.455976389572058</v>
      </c>
      <c r="F17" s="58">
        <v>72.059578839239862</v>
      </c>
      <c r="G17" s="58">
        <v>100</v>
      </c>
      <c r="H17" s="59">
        <v>100</v>
      </c>
      <c r="I17" s="58">
        <v>91.594202898550719</v>
      </c>
      <c r="J17" s="58">
        <v>88.392156862745097</v>
      </c>
      <c r="K17" s="58">
        <v>78.233034571062745</v>
      </c>
      <c r="L17" s="58">
        <v>83.289817232375981</v>
      </c>
      <c r="M17" s="58">
        <v>85.084745762711862</v>
      </c>
      <c r="N17" s="58">
        <v>83.275862068965523</v>
      </c>
      <c r="O17" s="58">
        <v>97.882352941176478</v>
      </c>
      <c r="P17" s="58">
        <v>100</v>
      </c>
      <c r="Q17" s="58">
        <v>92.478226444972293</v>
      </c>
      <c r="R17" s="58">
        <v>93.187347931873475</v>
      </c>
    </row>
    <row r="18" spans="1:18" ht="45" customHeight="1">
      <c r="A18" s="63">
        <v>14</v>
      </c>
      <c r="B18" s="64" t="s">
        <v>134</v>
      </c>
      <c r="C18" s="58">
        <v>94.226327944572745</v>
      </c>
      <c r="D18" s="58">
        <v>96.348752598752597</v>
      </c>
      <c r="E18" s="58">
        <v>88.194786030496815</v>
      </c>
      <c r="F18" s="58">
        <v>90.549563430919363</v>
      </c>
      <c r="G18" s="58">
        <v>100</v>
      </c>
      <c r="H18" s="59">
        <v>100</v>
      </c>
      <c r="I18" s="58">
        <v>95.579710144927532</v>
      </c>
      <c r="J18" s="58">
        <v>98.039215686274503</v>
      </c>
      <c r="K18" s="58">
        <v>89.372599231754151</v>
      </c>
      <c r="L18" s="58">
        <v>95.691906005221924</v>
      </c>
      <c r="M18" s="58">
        <v>91.86440677966101</v>
      </c>
      <c r="N18" s="58">
        <v>94.482758620689651</v>
      </c>
      <c r="O18" s="58">
        <v>98.588235294117638</v>
      </c>
      <c r="P18" s="58">
        <v>99.756097560975604</v>
      </c>
      <c r="Q18" s="58">
        <v>97.070467141726041</v>
      </c>
      <c r="R18" s="58">
        <v>99.513381995133827</v>
      </c>
    </row>
    <row r="19" spans="1:18" ht="45" customHeight="1">
      <c r="A19" s="63">
        <v>15</v>
      </c>
      <c r="B19" s="64" t="s">
        <v>135</v>
      </c>
      <c r="C19" s="58">
        <v>94.36003403427739</v>
      </c>
      <c r="D19" s="58">
        <v>92.437629937629936</v>
      </c>
      <c r="E19" s="58">
        <v>88.735858337432362</v>
      </c>
      <c r="F19" s="58">
        <v>82.896764252696457</v>
      </c>
      <c r="G19" s="58">
        <v>100</v>
      </c>
      <c r="H19" s="59">
        <v>100</v>
      </c>
      <c r="I19" s="58">
        <v>97.318840579710141</v>
      </c>
      <c r="J19" s="58">
        <v>94.666666666666671</v>
      </c>
      <c r="K19" s="58">
        <v>85.787451984635084</v>
      </c>
      <c r="L19" s="58">
        <v>92.428198433420363</v>
      </c>
      <c r="M19" s="58">
        <v>95.254237288135585</v>
      </c>
      <c r="N19" s="58">
        <v>86.896551724137922</v>
      </c>
      <c r="O19" s="58">
        <v>96.941176470588232</v>
      </c>
      <c r="P19" s="58">
        <v>99.024390243902445</v>
      </c>
      <c r="Q19" s="58">
        <v>96.357878068091836</v>
      </c>
      <c r="R19" s="58">
        <v>96.512570965125704</v>
      </c>
    </row>
    <row r="20" spans="1:18" ht="45" customHeight="1">
      <c r="A20" s="63">
        <v>16</v>
      </c>
      <c r="B20" s="64" t="s">
        <v>136</v>
      </c>
      <c r="C20" s="58">
        <v>92.281512094323574</v>
      </c>
      <c r="D20" s="58">
        <v>94.451663201663209</v>
      </c>
      <c r="E20" s="58">
        <v>80.472208558780125</v>
      </c>
      <c r="F20" s="58">
        <v>84.232152028762201</v>
      </c>
      <c r="G20" s="58">
        <v>100</v>
      </c>
      <c r="H20" s="59">
        <v>100</v>
      </c>
      <c r="I20" s="58">
        <v>92.753623188405797</v>
      </c>
      <c r="J20" s="58">
        <v>94.274509803921575</v>
      </c>
      <c r="K20" s="58">
        <v>92.573623559539058</v>
      </c>
      <c r="L20" s="58">
        <v>96.866840731070496</v>
      </c>
      <c r="M20" s="58">
        <v>93.389830508474574</v>
      </c>
      <c r="N20" s="58">
        <v>97.41379310344827</v>
      </c>
      <c r="O20" s="58">
        <v>98.82352941176471</v>
      </c>
      <c r="P20" s="58">
        <v>100</v>
      </c>
      <c r="Q20" s="58">
        <v>97.149643705463191</v>
      </c>
      <c r="R20" s="58">
        <v>99.35117599351176</v>
      </c>
    </row>
    <row r="21" spans="1:18" ht="45" customHeight="1">
      <c r="A21" s="63">
        <v>17</v>
      </c>
      <c r="B21" s="64" t="s">
        <v>137</v>
      </c>
      <c r="C21" s="58">
        <v>78.388233864105999</v>
      </c>
      <c r="D21" s="58">
        <v>82.796257796257805</v>
      </c>
      <c r="E21" s="58">
        <v>53.172651254303979</v>
      </c>
      <c r="F21" s="58">
        <v>61.171032357473031</v>
      </c>
      <c r="G21" s="58">
        <v>100</v>
      </c>
      <c r="H21" s="59">
        <v>100</v>
      </c>
      <c r="I21" s="58">
        <v>83.043478260869563</v>
      </c>
      <c r="J21" s="58">
        <v>86.274509803921575</v>
      </c>
      <c r="K21" s="58">
        <v>72.087067861715752</v>
      </c>
      <c r="L21" s="58">
        <v>80.287206266318535</v>
      </c>
      <c r="M21" s="58">
        <v>70.677966101694906</v>
      </c>
      <c r="N21" s="58">
        <v>73.103448275862064</v>
      </c>
      <c r="O21" s="58">
        <v>97.411764705882348</v>
      </c>
      <c r="P21" s="58">
        <v>99.756097560975604</v>
      </c>
      <c r="Q21" s="58">
        <v>84.956452889944572</v>
      </c>
      <c r="R21" s="58">
        <v>93.106244931062449</v>
      </c>
    </row>
    <row r="22" spans="1:18" ht="45" customHeight="1">
      <c r="A22" s="63">
        <v>18</v>
      </c>
      <c r="B22" s="64" t="s">
        <v>138</v>
      </c>
      <c r="C22" s="58">
        <v>90.604108423483652</v>
      </c>
      <c r="D22" s="58">
        <v>94.659563409563404</v>
      </c>
      <c r="E22" s="58">
        <v>81.25922282341368</v>
      </c>
      <c r="F22" s="58">
        <v>89.881869542886491</v>
      </c>
      <c r="G22" s="58">
        <v>100</v>
      </c>
      <c r="H22" s="59">
        <v>100</v>
      </c>
      <c r="I22" s="58">
        <v>94.710144927536234</v>
      </c>
      <c r="J22" s="58">
        <v>96.705882352941174</v>
      </c>
      <c r="K22" s="58">
        <v>86.939820742637636</v>
      </c>
      <c r="L22" s="58">
        <v>92.689295039164492</v>
      </c>
      <c r="M22" s="58">
        <v>77.966101694915253</v>
      </c>
      <c r="N22" s="58">
        <v>86.896551724137922</v>
      </c>
      <c r="O22" s="58">
        <v>99.294117647058826</v>
      </c>
      <c r="P22" s="58">
        <v>99.756097560975604</v>
      </c>
      <c r="Q22" s="58">
        <v>93.349168646080756</v>
      </c>
      <c r="R22" s="58">
        <v>96.836982968369838</v>
      </c>
    </row>
    <row r="23" spans="1:18" ht="45" customHeight="1">
      <c r="A23" s="63">
        <v>19</v>
      </c>
      <c r="B23" s="64" t="s">
        <v>139</v>
      </c>
      <c r="C23" s="58">
        <v>96.584417162999884</v>
      </c>
      <c r="D23" s="58">
        <v>95.322245322245323</v>
      </c>
      <c r="E23" s="58">
        <v>92.867683226758473</v>
      </c>
      <c r="F23" s="58">
        <v>91.371340523882893</v>
      </c>
      <c r="G23" s="58">
        <v>100</v>
      </c>
      <c r="H23" s="59">
        <v>100</v>
      </c>
      <c r="I23" s="58">
        <v>98.333333333333329</v>
      </c>
      <c r="J23" s="58">
        <v>98.352941176470594</v>
      </c>
      <c r="K23" s="58">
        <v>96.286811779769522</v>
      </c>
      <c r="L23" s="58">
        <v>90.208877284595303</v>
      </c>
      <c r="M23" s="58">
        <v>95.593220338983059</v>
      </c>
      <c r="N23" s="58">
        <v>92.931034482758619</v>
      </c>
      <c r="O23" s="58">
        <v>100</v>
      </c>
      <c r="P23" s="58">
        <v>99.024390243902445</v>
      </c>
      <c r="Q23" s="58">
        <v>95.407759303246237</v>
      </c>
      <c r="R23" s="58">
        <v>95.863746958637478</v>
      </c>
    </row>
    <row r="24" spans="1:18" ht="36" customHeight="1"/>
    <row r="25" spans="1:18" ht="36" customHeight="1"/>
    <row r="26" spans="1:18" ht="36" customHeight="1"/>
    <row r="27" spans="1:18" ht="36" customHeight="1"/>
    <row r="28" spans="1:18" ht="36" customHeight="1"/>
    <row r="29" spans="1:18" ht="36" customHeight="1"/>
    <row r="30" spans="1:18" ht="36" customHeight="1"/>
    <row r="31" spans="1:18" ht="36" customHeight="1"/>
  </sheetData>
  <mergeCells count="12">
    <mergeCell ref="G3:H3"/>
    <mergeCell ref="E3:F3"/>
    <mergeCell ref="C3:D3"/>
    <mergeCell ref="A1:R1"/>
    <mergeCell ref="Q2:R2"/>
    <mergeCell ref="B3:B4"/>
    <mergeCell ref="A3:A4"/>
    <mergeCell ref="K3:L3"/>
    <mergeCell ref="M3:N3"/>
    <mergeCell ref="O3:P3"/>
    <mergeCell ref="Q3:R3"/>
    <mergeCell ref="I3:J3"/>
  </mergeCells>
  <pageMargins left="0.52" right="0.2" top="0.62" bottom="0.46" header="0.3" footer="0.2"/>
  <pageSetup paperSize="9" scale="5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Nguồn Lực 2021</vt:lpstr>
      <vt:lpstr>Nguồn Lực 2022</vt:lpstr>
      <vt:lpstr>Phụ lục I</vt:lpstr>
      <vt:lpstr>Phụ lục II</vt:lpstr>
      <vt:lpstr>'Phụ lục I'!Print_Area</vt:lpstr>
      <vt:lpstr>'Phụ lục II'!Print_Area</vt:lpstr>
    </vt:vector>
  </TitlesOfParts>
  <Company>Truong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vi viet hoang</cp:lastModifiedBy>
  <cp:revision/>
  <cp:lastPrinted>2025-03-17T15:41:52Z</cp:lastPrinted>
  <dcterms:created xsi:type="dcterms:W3CDTF">2018-07-30T08:08:24Z</dcterms:created>
  <dcterms:modified xsi:type="dcterms:W3CDTF">2025-03-30T16:03:22Z</dcterms:modified>
</cp:coreProperties>
</file>